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9195" activeTab="4"/>
  </bookViews>
  <sheets>
    <sheet name="D3.1 22-23" sheetId="5" r:id="rId1"/>
    <sheet name="D3.1 23-24 " sheetId="6" r:id="rId2"/>
    <sheet name="D3.1 24-25  " sheetId="7" r:id="rId3"/>
    <sheet name="D3.1 25-26" sheetId="8" r:id="rId4"/>
    <sheet name="D3.1 26-27)" sheetId="9" r:id="rId5"/>
    <sheet name="Purchase Projection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SCH6" localSheetId="0">'[1]04REL'!#REF!</definedName>
    <definedName name="_____SCH6" localSheetId="1">'[1]04REL'!#REF!</definedName>
    <definedName name="_____SCH6" localSheetId="2">'[1]04REL'!#REF!</definedName>
    <definedName name="_____SCH6" localSheetId="3">'[1]04REL'!#REF!</definedName>
    <definedName name="_____SCH6" localSheetId="4">'[1]04REL'!#REF!</definedName>
    <definedName name="_____SCH6">'[1]04REL'!#REF!</definedName>
    <definedName name="___SCH6" localSheetId="0">'[1]04REL'!#REF!</definedName>
    <definedName name="___SCH6" localSheetId="1">'[1]04REL'!#REF!</definedName>
    <definedName name="___SCH6" localSheetId="2">'[1]04REL'!#REF!</definedName>
    <definedName name="___SCH6" localSheetId="3">'[1]04REL'!#REF!</definedName>
    <definedName name="___SCH6" localSheetId="4">'[1]04REL'!#REF!</definedName>
    <definedName name="___SCH6">'[1]04REL'!#REF!</definedName>
    <definedName name="__SCH6" localSheetId="0">'[1]04REL'!#REF!</definedName>
    <definedName name="__SCH6" localSheetId="1">'[1]04REL'!#REF!</definedName>
    <definedName name="__SCH6" localSheetId="2">'[1]04REL'!#REF!</definedName>
    <definedName name="__SCH6" localSheetId="3">'[1]04REL'!#REF!</definedName>
    <definedName name="__SCH6" localSheetId="4">'[1]04REL'!#REF!</definedName>
    <definedName name="__SCH6">'[1]04REL'!#REF!</definedName>
    <definedName name="_Order1" hidden="1">255</definedName>
    <definedName name="_SCH6" localSheetId="0">'[1]04REL'!#REF!</definedName>
    <definedName name="_SCH6" localSheetId="1">'[1]04REL'!#REF!</definedName>
    <definedName name="_SCH6" localSheetId="2">'[1]04REL'!#REF!</definedName>
    <definedName name="_SCH6" localSheetId="3">'[1]04REL'!#REF!</definedName>
    <definedName name="_SCH6" localSheetId="4">'[1]04REL'!#REF!</definedName>
    <definedName name="_SCH6">'[1]04REL'!#REF!</definedName>
    <definedName name="_sch7" localSheetId="2">'[1]04REL'!#REF!</definedName>
    <definedName name="_sch7" localSheetId="3">'[1]04REL'!#REF!</definedName>
    <definedName name="_sch7" localSheetId="4">'[1]04REL'!#REF!</definedName>
    <definedName name="_sch7">'[1]04REL'!#REF!</definedName>
    <definedName name="_SCH9" localSheetId="4">'[1]04REL'!#REF!</definedName>
    <definedName name="_SCH9">'[1]04REL'!#REF!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ADL.63">[2]Addl.40!$A$38:$I$284</definedName>
    <definedName name="ajith">'[1]04REL'!#REF!</definedName>
    <definedName name="copa" localSheetId="3">#REF!</definedName>
    <definedName name="copa" localSheetId="4">#REF!</definedName>
    <definedName name="copa">#REF!</definedName>
    <definedName name="D">#N/A</definedName>
    <definedName name="D_D" localSheetId="3">#REF!</definedName>
    <definedName name="D_D" localSheetId="4">#REF!</definedName>
    <definedName name="D_D">#REF!</definedName>
    <definedName name="D_D1">#REF!</definedName>
    <definedName name="d0000" localSheetId="2">'[1]04REL'!#REF!</definedName>
    <definedName name="d0000" localSheetId="3">'[1]04REL'!#REF!</definedName>
    <definedName name="d0000" localSheetId="4">'[1]04REL'!#REF!</definedName>
    <definedName name="d0000">'[1]04REL'!#REF!</definedName>
    <definedName name="dpc">'[3]dpc cost'!$D$1</definedName>
    <definedName name="drr">'[1]04REL'!#REF!</definedName>
    <definedName name="E_315MVA_Addl_Page1" localSheetId="1">#REF!</definedName>
    <definedName name="E_315MVA_Addl_Page1" localSheetId="2">#REF!</definedName>
    <definedName name="E_315MVA_Addl_Page1" localSheetId="3">#REF!</definedName>
    <definedName name="E_315MVA_Addl_Page1" localSheetId="4">#REF!</definedName>
    <definedName name="E_315MVA_Addl_Page1">#REF!</definedName>
    <definedName name="E_315MVA_Addl_Page2" localSheetId="1">#REF!</definedName>
    <definedName name="E_315MVA_Addl_Page2" localSheetId="2">#REF!</definedName>
    <definedName name="E_315MVA_Addl_Page2" localSheetId="3">#REF!</definedName>
    <definedName name="E_315MVA_Addl_Page2" localSheetId="4">#REF!</definedName>
    <definedName name="E_315MVA_Addl_Page2">#REF!</definedName>
    <definedName name="ernakula" localSheetId="3">#REF!</definedName>
    <definedName name="ernakula" localSheetId="4">#REF!</definedName>
    <definedName name="ernakula">#REF!</definedName>
    <definedName name="ERRRR" localSheetId="3">'[1]04REL'!#REF!</definedName>
    <definedName name="ERRRR" localSheetId="4">'[1]04REL'!#REF!</definedName>
    <definedName name="ERRRR">'[1]04REL'!#REF!</definedName>
    <definedName name="ERS">#REF!</definedName>
    <definedName name="fffff" localSheetId="4">'[1]04REL'!#REF!</definedName>
    <definedName name="fffff">'[1]04REL'!#REF!</definedName>
    <definedName name="fr">#REF!</definedName>
    <definedName name="frg" localSheetId="4">'[1]04REL'!#REF!</definedName>
    <definedName name="frg">'[1]04REL'!#REF!</definedName>
    <definedName name="Fuel_Exp_CY" localSheetId="1">#REF!</definedName>
    <definedName name="Fuel_Exp_CY" localSheetId="2">#REF!</definedName>
    <definedName name="Fuel_Exp_CY" localSheetId="3">#REF!</definedName>
    <definedName name="Fuel_Exp_CY" localSheetId="4">#REF!</definedName>
    <definedName name="Fuel_Exp_CY">#REF!</definedName>
    <definedName name="Fuel_Exp_EY" localSheetId="1">#REF!</definedName>
    <definedName name="Fuel_Exp_EY" localSheetId="2">#REF!</definedName>
    <definedName name="Fuel_Exp_EY" localSheetId="3">#REF!</definedName>
    <definedName name="Fuel_Exp_EY" localSheetId="4">#REF!</definedName>
    <definedName name="Fuel_Exp_EY">#REF!</definedName>
    <definedName name="Fuel_Exp_PY" localSheetId="1">#REF!</definedName>
    <definedName name="Fuel_Exp_PY" localSheetId="2">#REF!</definedName>
    <definedName name="Fuel_Exp_PY" localSheetId="3">#REF!</definedName>
    <definedName name="Fuel_Exp_PY" localSheetId="4">#REF!</definedName>
    <definedName name="Fuel_Exp_PY">#REF!</definedName>
    <definedName name="Intt_Charge_cY" localSheetId="1">#REF!,#REF!</definedName>
    <definedName name="Intt_Charge_cY" localSheetId="2">#REF!,#REF!</definedName>
    <definedName name="Intt_Charge_cY" localSheetId="3">#REF!,#REF!</definedName>
    <definedName name="Intt_Charge_cY" localSheetId="4">#REF!,#REF!</definedName>
    <definedName name="Intt_Charge_cY">#REF!,#REF!</definedName>
    <definedName name="Intt_Charge_cy_1">'[4]A 3.7'!$H$35,'[4]A 3.7'!$H$44</definedName>
    <definedName name="Intt_Charge_eY" localSheetId="1">#REF!,#REF!</definedName>
    <definedName name="Intt_Charge_eY" localSheetId="2">#REF!,#REF!</definedName>
    <definedName name="Intt_Charge_eY" localSheetId="3">#REF!,#REF!</definedName>
    <definedName name="Intt_Charge_eY" localSheetId="4">#REF!,#REF!</definedName>
    <definedName name="Intt_Charge_eY">#REF!,#REF!</definedName>
    <definedName name="Intt_Charge_ey_1">'[4]A 3.7'!$I$35,'[4]A 3.7'!$I$44</definedName>
    <definedName name="Intt_Charge_PY" localSheetId="1">#REF!,#REF!</definedName>
    <definedName name="Intt_Charge_PY" localSheetId="2">#REF!,#REF!</definedName>
    <definedName name="Intt_Charge_PY" localSheetId="3">#REF!,#REF!</definedName>
    <definedName name="Intt_Charge_PY" localSheetId="4">#REF!,#REF!</definedName>
    <definedName name="Intt_Charge_PY">#REF!,#REF!</definedName>
    <definedName name="Intt_Charge_py_1">'[4]A 3.7'!$G$35,'[4]A 3.7'!$G$44</definedName>
    <definedName name="K2000_">#N/A</definedName>
    <definedName name="Kochi" localSheetId="4">#REF!</definedName>
    <definedName name="Kochi">#REF!</definedName>
    <definedName name="Pop_Ratio" localSheetId="1">#REF!</definedName>
    <definedName name="Pop_Ratio" localSheetId="2">#REF!</definedName>
    <definedName name="Pop_Ratio" localSheetId="3">#REF!</definedName>
    <definedName name="Pop_Ratio" localSheetId="4">#REF!</definedName>
    <definedName name="Pop_Ratio">#REF!</definedName>
    <definedName name="_xlnm.Print_Area" localSheetId="0">'D3.1 22-23'!$A$2:$R$14</definedName>
    <definedName name="_xlnm.Print_Area" localSheetId="1">'D3.1 23-24 '!$A$2:$R$14</definedName>
    <definedName name="_xlnm.Print_Area" localSheetId="2">'D3.1 24-25  '!$A$2:$R$15</definedName>
    <definedName name="_xlnm.Print_Area" localSheetId="3">'D3.1 25-26'!$A$2:$R$15</definedName>
    <definedName name="_xlnm.Print_Area" localSheetId="4">'D3.1 26-27)'!$A$2:$R$16</definedName>
    <definedName name="_xlnm.Print_Titles" localSheetId="0">'D3.1 22-23'!$A:$B,'D3.1 22-23'!$2:$8</definedName>
    <definedName name="_xlnm.Print_Titles" localSheetId="1">'D3.1 23-24 '!$A:$B,'D3.1 23-24 '!$2:$8</definedName>
    <definedName name="_xlnm.Print_Titles" localSheetId="2">'D3.1 24-25  '!$A:$B,'D3.1 24-25  '!$2:$8</definedName>
    <definedName name="_xlnm.Print_Titles" localSheetId="3">'D3.1 25-26'!$A:$B,'D3.1 25-26'!$2:$8</definedName>
    <definedName name="_xlnm.Print_Titles" localSheetId="4">'D3.1 26-27)'!$A:$B,'D3.1 26-27)'!$2:$8</definedName>
    <definedName name="q">'[5]A 3.7'!$I$35,'[5]A 3.7'!$I$44</definedName>
    <definedName name="sdr" localSheetId="4">#REF!,#REF!</definedName>
    <definedName name="sdr">#REF!,#REF!</definedName>
    <definedName name="shft1">[3]SUMMERY!$P$1</definedName>
    <definedName name="shftI">[6]SUMMERY!$P$1</definedName>
    <definedName name="srd" localSheetId="4">#REF!,#REF!</definedName>
    <definedName name="srd">#REF!,#REF!</definedName>
    <definedName name="TYYY" localSheetId="3">'[1]04REL'!#REF!</definedName>
    <definedName name="TYYY" localSheetId="4">'[1]04REL'!#REF!</definedName>
    <definedName name="TYYY">'[1]04REL'!#REF!</definedName>
    <definedName name="vollar">'[1]04REL'!#REF!</definedName>
    <definedName name="X1_" localSheetId="1">#REF!</definedName>
    <definedName name="X1_" localSheetId="2">#REF!</definedName>
    <definedName name="X1_" localSheetId="3">#REF!</definedName>
    <definedName name="X1_" localSheetId="4">#REF!</definedName>
    <definedName name="X1_">#REF!</definedName>
    <definedName name="xxx" localSheetId="1">'[1]04REL'!#REF!</definedName>
    <definedName name="xxx" localSheetId="2">'[1]04REL'!#REF!</definedName>
    <definedName name="xxx" localSheetId="3">'[1]04REL'!#REF!</definedName>
    <definedName name="xxx" localSheetId="4">'[1]04REL'!#REF!</definedName>
    <definedName name="xxx">'[1]04REL'!#REF!</definedName>
    <definedName name="YEAR" localSheetId="0">#REF!</definedName>
    <definedName name="YEAR" localSheetId="1">#REF!</definedName>
    <definedName name="YEAR" localSheetId="2">#REF!</definedName>
    <definedName name="YEAR" localSheetId="3">#REF!</definedName>
    <definedName name="YEAR" localSheetId="4">#REF!</definedName>
    <definedName name="YEAR">#REF!</definedName>
    <definedName name="Year1" localSheetId="1">#REF!</definedName>
    <definedName name="Year1" localSheetId="2">#REF!</definedName>
    <definedName name="Year1" localSheetId="3">#REF!</definedName>
    <definedName name="Year1" localSheetId="4">#REF!</definedName>
    <definedName name="Year1">#REF!</definedName>
    <definedName name="year10">#REF!</definedName>
    <definedName name="year122222" localSheetId="3">#REF!,#REF!</definedName>
    <definedName name="year122222" localSheetId="4">#REF!,#REF!</definedName>
    <definedName name="year122222">#REF!,#REF!</definedName>
  </definedNames>
  <calcPr calcId="124519"/>
</workbook>
</file>

<file path=xl/calcChain.xml><?xml version="1.0" encoding="utf-8"?>
<calcChain xmlns="http://schemas.openxmlformats.org/spreadsheetml/2006/main">
  <c r="F40" i="10"/>
  <c r="F39"/>
  <c r="E39"/>
  <c r="F29"/>
  <c r="H19"/>
  <c r="H18"/>
  <c r="E35"/>
  <c r="E14"/>
  <c r="H144"/>
  <c r="I105"/>
  <c r="H105"/>
  <c r="H68"/>
  <c r="F127" l="1"/>
  <c r="F140" l="1"/>
  <c r="H140" s="1"/>
  <c r="C142"/>
  <c r="E140"/>
  <c r="E139"/>
  <c r="E138"/>
  <c r="E137"/>
  <c r="H102"/>
  <c r="C103"/>
  <c r="E102"/>
  <c r="E101"/>
  <c r="E100"/>
  <c r="E99"/>
  <c r="F111"/>
  <c r="G36"/>
  <c r="C36"/>
  <c r="D36"/>
  <c r="H7"/>
  <c r="F143"/>
  <c r="F104"/>
  <c r="F67"/>
  <c r="E103" l="1"/>
  <c r="E105" s="1"/>
  <c r="F126"/>
  <c r="H128" s="1"/>
  <c r="N13" i="8" s="1"/>
  <c r="F86" i="10"/>
  <c r="F87" s="1"/>
  <c r="J14" i="8"/>
  <c r="F165" i="10"/>
  <c r="E150"/>
  <c r="F53"/>
  <c r="F54" s="1"/>
  <c r="F28"/>
  <c r="E148"/>
  <c r="E147"/>
  <c r="E146"/>
  <c r="E145"/>
  <c r="H143"/>
  <c r="K137"/>
  <c r="H104"/>
  <c r="C114"/>
  <c r="C115" s="1"/>
  <c r="H111"/>
  <c r="E111"/>
  <c r="E110"/>
  <c r="E109"/>
  <c r="E108"/>
  <c r="H67"/>
  <c r="C74"/>
  <c r="F71"/>
  <c r="F109" s="1"/>
  <c r="F146" s="1"/>
  <c r="H146" s="1"/>
  <c r="E72"/>
  <c r="E71"/>
  <c r="P46"/>
  <c r="H109" l="1"/>
  <c r="H71"/>
  <c r="F150"/>
  <c r="H150" s="1"/>
  <c r="F166"/>
  <c r="H167"/>
  <c r="F13" i="8"/>
  <c r="H13" s="1"/>
  <c r="F13" i="7"/>
  <c r="H13" s="1"/>
  <c r="H88" i="10"/>
  <c r="F162"/>
  <c r="F170" s="1"/>
  <c r="E149"/>
  <c r="F14" i="9"/>
  <c r="H14" s="1"/>
  <c r="P45" i="10"/>
  <c r="P47" s="1"/>
  <c r="C12"/>
  <c r="C12" i="5" s="1"/>
  <c r="O12"/>
  <c r="K12"/>
  <c r="H121" i="10"/>
  <c r="F38"/>
  <c r="F70" s="1"/>
  <c r="F7"/>
  <c r="F15" s="1"/>
  <c r="F30" s="1"/>
  <c r="E7"/>
  <c r="C189"/>
  <c r="C190" s="1"/>
  <c r="D185"/>
  <c r="D189" s="1"/>
  <c r="E185" s="1"/>
  <c r="E189" s="1"/>
  <c r="F185" s="1"/>
  <c r="F189" s="1"/>
  <c r="G185" s="1"/>
  <c r="G189" s="1"/>
  <c r="D179"/>
  <c r="D183" s="1"/>
  <c r="C152"/>
  <c r="C12" i="9" s="1"/>
  <c r="F141" i="10"/>
  <c r="E141"/>
  <c r="E142" s="1"/>
  <c r="F130"/>
  <c r="F131" s="1"/>
  <c r="C116"/>
  <c r="F113"/>
  <c r="E113"/>
  <c r="F112"/>
  <c r="H112" s="1"/>
  <c r="E112"/>
  <c r="E114" s="1"/>
  <c r="E116" s="1"/>
  <c r="F91"/>
  <c r="F92" s="1"/>
  <c r="F73"/>
  <c r="E73"/>
  <c r="E70"/>
  <c r="C68"/>
  <c r="C75" s="1"/>
  <c r="C12" i="7" s="1"/>
  <c r="H65" i="10"/>
  <c r="E65"/>
  <c r="F64"/>
  <c r="E64"/>
  <c r="F63"/>
  <c r="F100" s="1"/>
  <c r="F138" s="1"/>
  <c r="H138" s="1"/>
  <c r="E63"/>
  <c r="E62"/>
  <c r="C41"/>
  <c r="C43" s="1"/>
  <c r="C12" i="6" s="1"/>
  <c r="H40" i="10"/>
  <c r="E40"/>
  <c r="E38"/>
  <c r="E36"/>
  <c r="E66" l="1"/>
  <c r="E153"/>
  <c r="K12" i="9" s="1"/>
  <c r="E144" i="10"/>
  <c r="H100"/>
  <c r="H113"/>
  <c r="F148"/>
  <c r="H148" s="1"/>
  <c r="H39"/>
  <c r="F72"/>
  <c r="H64"/>
  <c r="F101"/>
  <c r="F139" s="1"/>
  <c r="H139" s="1"/>
  <c r="F163"/>
  <c r="F13" i="9" s="1"/>
  <c r="H13" s="1"/>
  <c r="H164" i="10"/>
  <c r="N13" i="9" s="1"/>
  <c r="Q13" s="1"/>
  <c r="Q14"/>
  <c r="R14" s="1"/>
  <c r="N14"/>
  <c r="Q13" i="8"/>
  <c r="R13" s="1"/>
  <c r="N13" i="7"/>
  <c r="Q13" s="1"/>
  <c r="R13" s="1"/>
  <c r="F41" i="10"/>
  <c r="H12" i="5"/>
  <c r="C12" i="8"/>
  <c r="R46" i="10"/>
  <c r="K153"/>
  <c r="K113"/>
  <c r="K115" s="1"/>
  <c r="H73"/>
  <c r="F35"/>
  <c r="K74"/>
  <c r="K66"/>
  <c r="E41"/>
  <c r="E44" s="1"/>
  <c r="K12" i="6" s="1"/>
  <c r="H63" i="10"/>
  <c r="E74"/>
  <c r="K42"/>
  <c r="K43" s="1"/>
  <c r="H16"/>
  <c r="E179"/>
  <c r="E183" s="1"/>
  <c r="D190"/>
  <c r="E68"/>
  <c r="H141"/>
  <c r="H38"/>
  <c r="H41" l="1"/>
  <c r="F36"/>
  <c r="F45" s="1"/>
  <c r="F55" s="1"/>
  <c r="F62"/>
  <c r="H101"/>
  <c r="F110"/>
  <c r="H72"/>
  <c r="R13" i="9"/>
  <c r="F74" i="10"/>
  <c r="F108"/>
  <c r="N12" i="5"/>
  <c r="Q12" s="1"/>
  <c r="R12" s="1"/>
  <c r="R13" s="1"/>
  <c r="K15" i="9"/>
  <c r="K13" i="6"/>
  <c r="H35" i="10"/>
  <c r="E76"/>
  <c r="K12" i="7" s="1"/>
  <c r="K14" s="1"/>
  <c r="K12" i="8"/>
  <c r="H70" i="10"/>
  <c r="F179"/>
  <c r="F183" s="1"/>
  <c r="E190"/>
  <c r="H74" l="1"/>
  <c r="F66"/>
  <c r="F68" s="1"/>
  <c r="F99"/>
  <c r="F137" s="1"/>
  <c r="F142" s="1"/>
  <c r="F147"/>
  <c r="H147" s="1"/>
  <c r="H110"/>
  <c r="F145"/>
  <c r="H108"/>
  <c r="F114"/>
  <c r="H62"/>
  <c r="H47"/>
  <c r="O12" i="6" s="1"/>
  <c r="H12"/>
  <c r="H13" s="1"/>
  <c r="H49" i="10"/>
  <c r="H36"/>
  <c r="H46" s="1"/>
  <c r="N12" i="6" s="1"/>
  <c r="N13" s="1"/>
  <c r="F190" i="10"/>
  <c r="G179"/>
  <c r="G183" s="1"/>
  <c r="H114" l="1"/>
  <c r="F149"/>
  <c r="H99"/>
  <c r="F103"/>
  <c r="H145"/>
  <c r="H66"/>
  <c r="H78" s="1"/>
  <c r="N12" i="7" s="1"/>
  <c r="N14" s="1"/>
  <c r="F77" i="10"/>
  <c r="H189"/>
  <c r="H190" s="1"/>
  <c r="G190"/>
  <c r="H103" l="1"/>
  <c r="H118" s="1"/>
  <c r="N12" i="8" s="1"/>
  <c r="N14" s="1"/>
  <c r="F105" i="10"/>
  <c r="F117" s="1"/>
  <c r="F132" s="1"/>
  <c r="F144"/>
  <c r="F151"/>
  <c r="H151" s="1"/>
  <c r="H149"/>
  <c r="H137"/>
  <c r="H12" i="7"/>
  <c r="H14" s="1"/>
  <c r="F93" i="10"/>
  <c r="H79"/>
  <c r="O12" i="7" s="1"/>
  <c r="Q12" s="1"/>
  <c r="Q14" s="1"/>
  <c r="H81" i="10"/>
  <c r="O13" i="6"/>
  <c r="Q12"/>
  <c r="R14" i="7" l="1"/>
  <c r="H142" i="10"/>
  <c r="H155" s="1"/>
  <c r="N12" i="9" s="1"/>
  <c r="N15" s="1"/>
  <c r="F154" i="10"/>
  <c r="F171" s="1"/>
  <c r="H12" i="8"/>
  <c r="H14" s="1"/>
  <c r="H119" i="10"/>
  <c r="O12" i="8" s="1"/>
  <c r="Q12" s="1"/>
  <c r="Q14" s="1"/>
  <c r="R12" i="7"/>
  <c r="R12" i="6"/>
  <c r="R13" s="1"/>
  <c r="Q13"/>
  <c r="H12" i="9" l="1"/>
  <c r="H15" s="1"/>
  <c r="H158" i="10"/>
  <c r="O12" i="9" s="1"/>
  <c r="H157" i="10"/>
  <c r="R14" i="8"/>
  <c r="R12"/>
  <c r="Q12" i="9" l="1"/>
  <c r="Q15" s="1"/>
  <c r="R15" s="1"/>
  <c r="O15"/>
  <c r="N13" i="5"/>
  <c r="K13"/>
  <c r="O13"/>
  <c r="R12" i="9" l="1"/>
  <c r="Q13" i="5"/>
  <c r="K75" i="10" l="1"/>
</calcChain>
</file>

<file path=xl/sharedStrings.xml><?xml version="1.0" encoding="utf-8"?>
<sst xmlns="http://schemas.openxmlformats.org/spreadsheetml/2006/main" count="439" uniqueCount="200">
  <si>
    <t>22-23</t>
  </si>
  <si>
    <t>KW</t>
  </si>
  <si>
    <t>Total</t>
  </si>
  <si>
    <t>Avg cost of energy received (Rs/kWh)</t>
  </si>
  <si>
    <t>Total Cost of Energy Received (Rs Crore)</t>
  </si>
  <si>
    <t>Any Other Charges (Please specify the type of charges)</t>
  </si>
  <si>
    <t>Incentive (Rs Crore)</t>
  </si>
  <si>
    <t>Total Variable Charges (Rs Crore)</t>
  </si>
  <si>
    <t>Capacity Charges paid/ payable by Utility         (Rs Crore)</t>
  </si>
  <si>
    <t>Total Annual Fixed charges (Rs Crore)</t>
  </si>
  <si>
    <t>Energy received by licensee (%)</t>
  </si>
  <si>
    <t>Losses within the State (%)</t>
  </si>
  <si>
    <t>Energy Received at State boundary (MU)</t>
  </si>
  <si>
    <t>External Losses outside the State (%)</t>
  </si>
  <si>
    <t>Total Energy Sent Out (ESO) from the station (MU)</t>
  </si>
  <si>
    <t>Utility share (MW)</t>
  </si>
  <si>
    <t>Utility share (%)</t>
  </si>
  <si>
    <t>Source of Power (Station wise)</t>
  </si>
  <si>
    <t>S. No.</t>
  </si>
  <si>
    <t>Installed Capacity KVA</t>
  </si>
  <si>
    <t>Year:    2022-23</t>
  </si>
  <si>
    <t>Cochin Port Authority</t>
  </si>
  <si>
    <t>Power Purchase Expenses</t>
  </si>
  <si>
    <t>Form D 3.1</t>
  </si>
  <si>
    <t>Year:    2023-24</t>
  </si>
  <si>
    <t>COPA</t>
  </si>
  <si>
    <t>Year:    2024-25</t>
  </si>
  <si>
    <t>Year:    2025-26</t>
  </si>
  <si>
    <t>Year:    2026-27</t>
  </si>
  <si>
    <t>Power purchase</t>
  </si>
  <si>
    <t>FY 2022-23</t>
  </si>
  <si>
    <t>Detals of purchase</t>
  </si>
  <si>
    <t xml:space="preserve">Remarks </t>
  </si>
  <si>
    <t>W/I</t>
  </si>
  <si>
    <t xml:space="preserve">Total </t>
  </si>
  <si>
    <t>Incentive</t>
  </si>
  <si>
    <t>Valla</t>
  </si>
  <si>
    <t>loss %</t>
  </si>
  <si>
    <t xml:space="preserve">WI Excluding solar  </t>
  </si>
  <si>
    <t>Solar</t>
  </si>
  <si>
    <t>Units generated</t>
  </si>
  <si>
    <t>Port</t>
  </si>
  <si>
    <t xml:space="preserve">Capex and generation cost not included . Only operational cost </t>
  </si>
  <si>
    <t xml:space="preserve">Export </t>
  </si>
  <si>
    <t xml:space="preserve">No banking charges given during FY 2022-23 </t>
  </si>
  <si>
    <t>FY 2023-24</t>
  </si>
  <si>
    <t xml:space="preserve">Purchase details </t>
  </si>
  <si>
    <t>23-24</t>
  </si>
  <si>
    <t>Name</t>
  </si>
  <si>
    <t xml:space="preserve">Port W. Island </t>
  </si>
  <si>
    <t>Vallarpadam (existing)</t>
  </si>
  <si>
    <t xml:space="preserve">60% diversity factor , 4 months 12 hrs of operation  considered </t>
  </si>
  <si>
    <t>IOC</t>
  </si>
  <si>
    <t xml:space="preserve">Addition Com </t>
  </si>
  <si>
    <t>loss MU</t>
  </si>
  <si>
    <t>No banking charges expected in FY 2023-24</t>
  </si>
  <si>
    <t xml:space="preserve">Registration for additional  400 kWP done in last quarter </t>
  </si>
  <si>
    <t>FY 2024-25</t>
  </si>
  <si>
    <t xml:space="preserve">Existing </t>
  </si>
  <si>
    <t xml:space="preserve">50% diversity factor , 12 months 8 hrs of operation  considered </t>
  </si>
  <si>
    <t>60% diversity factor , 12 hrs operation</t>
  </si>
  <si>
    <t>Total solar generation plus export 2024-25</t>
  </si>
  <si>
    <t>FY 2025-26</t>
  </si>
  <si>
    <t xml:space="preserve">Total W. Island </t>
  </si>
  <si>
    <t xml:space="preserve">60% diversity factor , 12 hrs of operation  considered </t>
  </si>
  <si>
    <t>100% diversity factor , 24 hrs of operation Their present consumption is 20 lakhs units per month</t>
  </si>
  <si>
    <t>Total Addition in MU Vall</t>
  </si>
  <si>
    <t xml:space="preserve">Incentive </t>
  </si>
  <si>
    <t>Total solar generation plus export 2025-26</t>
  </si>
  <si>
    <t>FY 2026-27</t>
  </si>
  <si>
    <t xml:space="preserve">75% diversity factor , 12 months 16 hrs of operation  considered </t>
  </si>
  <si>
    <t>Total W Island</t>
  </si>
  <si>
    <t>Total solar generation plus export 2026-27</t>
  </si>
  <si>
    <t>24-25</t>
  </si>
  <si>
    <t>25-26</t>
  </si>
  <si>
    <t>26-27</t>
  </si>
  <si>
    <t xml:space="preserve">ICG </t>
  </si>
  <si>
    <t xml:space="preserve">ISRF </t>
  </si>
  <si>
    <t xml:space="preserve">Shore </t>
  </si>
  <si>
    <t>DP</t>
  </si>
  <si>
    <t>PLL</t>
  </si>
  <si>
    <t>Variable Cost per unit including Fuel Price Adjustment  /kWh)</t>
  </si>
  <si>
    <t>Variable Cost per unit including Fuel Price Adjustment /kWh)</t>
  </si>
  <si>
    <t>NA</t>
  </si>
  <si>
    <t>340/380</t>
  </si>
  <si>
    <t>01.4.2022 to 31.03.2023</t>
  </si>
  <si>
    <t>6.1/6.25</t>
  </si>
  <si>
    <t>01.04.2022 to 31.03.2023</t>
  </si>
  <si>
    <t xml:space="preserve"> Addition in MU</t>
  </si>
  <si>
    <t xml:space="preserve"> FY 24-25</t>
  </si>
  <si>
    <t xml:space="preserve">Total WI+Valla Demand CHARGES IN Crores </t>
  </si>
  <si>
    <t xml:space="preserve">Addition </t>
  </si>
  <si>
    <t>Loss%</t>
  </si>
  <si>
    <t>Loss MU</t>
  </si>
  <si>
    <t xml:space="preserve">Total (Wi+Vall)   energy in Crores </t>
  </si>
  <si>
    <t xml:space="preserve"> Addition in MU Vallar</t>
  </si>
  <si>
    <t>loss in MU</t>
  </si>
  <si>
    <t>(.2722+.0739)</t>
  </si>
  <si>
    <t>Export prosumers</t>
  </si>
  <si>
    <t>Total Addi.</t>
  </si>
  <si>
    <t>Total ADDi.</t>
  </si>
  <si>
    <t>Contract Demand</t>
  </si>
  <si>
    <t xml:space="preserve">Grant Total </t>
  </si>
  <si>
    <t>Total up to 26-27</t>
  </si>
  <si>
    <t xml:space="preserve">Actual fixed charges and energy chrges from April 2022 to March 2023 has been taken from KSEB bills. </t>
  </si>
  <si>
    <t xml:space="preserve">Total (Wi+Vall)  in  MU of energy </t>
  </si>
  <si>
    <t>3 % hike from FY 22-23 is  anticipated in energy consumption considering the increase in demand for newly  allotted lands.</t>
  </si>
  <si>
    <t>Fixed charges per unit  (Rs)</t>
  </si>
  <si>
    <t>Contract demand(KVA)</t>
  </si>
  <si>
    <t>Fixed charges (Rs)</t>
  </si>
  <si>
    <t>Energy purchase (kWh)</t>
  </si>
  <si>
    <t>Energy charges per unit. (Rs)</t>
  </si>
  <si>
    <t>Energy charges (Rs)</t>
  </si>
  <si>
    <t>Energy purchase (Kwh)</t>
  </si>
  <si>
    <t>Energy charges per unit(Rs)</t>
  </si>
  <si>
    <t xml:space="preserve">Fixed charges taken as 0.8175 % of Contract demand only  as per the realisation in FY 2022-23 </t>
  </si>
  <si>
    <t>Fixed charges taken as 75 % of Contractd emand only as per the realisation in FY 2022-23</t>
  </si>
  <si>
    <t>Installed capacity KWp</t>
  </si>
  <si>
    <t>Contract demand (KVA)</t>
  </si>
  <si>
    <t>Fixed charges per unit (Rs)</t>
  </si>
  <si>
    <t>10 % hike in fixed charges is anticipated from Rs380/-= Rs380*1.1= 418 /- say Rs420/-  and 2.459 % % hike in E.C is anticipated from Rs6.25 = 6.25*1.02459= 6.403 Say Rs6.45 as per previus tariff revision</t>
  </si>
  <si>
    <t>60% diversity factor  considered   and 12 hrs operation</t>
  </si>
  <si>
    <t xml:space="preserve">Shore supply  and Energy charges  - Short term power for 6 months considered. </t>
  </si>
  <si>
    <t>Contract demand(kVA)</t>
  </si>
  <si>
    <t>Energy charges per unit (Rs)</t>
  </si>
  <si>
    <t>As per KSERC RE &amp; Net Metering Regulation 2022</t>
  </si>
  <si>
    <t>Energy purchase (kwh)</t>
  </si>
  <si>
    <t>Vallarpadam (DPW  Full Year)</t>
  </si>
  <si>
    <t>Vallarpadam (IOCL  180 days )</t>
  </si>
  <si>
    <t>180 days of operation for IOCL considered as per the agreement with CoPA</t>
  </si>
  <si>
    <t>Less solar generation from 1.5 MWp</t>
  </si>
  <si>
    <t xml:space="preserve">1000 kWp solar intallation from consumers expected </t>
  </si>
  <si>
    <t xml:space="preserve">Vallarpadam (DWP  Full Year added ) with 60% diversity factor </t>
  </si>
  <si>
    <t xml:space="preserve">1500 kWp solar intallation from consumers expected </t>
  </si>
  <si>
    <t>Total solar</t>
  </si>
  <si>
    <t>10 % hike in fixed charges is anticipated from Rs420/- = Rs420*1.1= 462 /- say Rs460/-  and 3.1 % hike in E.C is anticipated from Rs6.45 = 6.45*1.031= 6.649  Say Rs6.65</t>
  </si>
  <si>
    <t>Less solar genertaion from 1500 kWP</t>
  </si>
  <si>
    <t>D.G generation</t>
  </si>
  <si>
    <t>Total solar generation plus export 2022-23 plus D.G</t>
  </si>
  <si>
    <t xml:space="preserve">Total input energy </t>
  </si>
  <si>
    <t>Less solar genertaion from 2000 kWP</t>
  </si>
  <si>
    <t>Vallarpadam Total</t>
  </si>
  <si>
    <t>Total  MU</t>
  </si>
  <si>
    <t xml:space="preserve">Solar Input Energy </t>
  </si>
  <si>
    <t>SolarRESCO MU</t>
  </si>
  <si>
    <t xml:space="preserve">RESCO Energy charges Crores </t>
  </si>
  <si>
    <t>Variable Cost per unit including Fuel Price Adjustment   /kWh</t>
  </si>
  <si>
    <t>Variable Cost per unit including Fuel Price Adjustment /KWH</t>
  </si>
  <si>
    <t>Variable Cost per unit including Fuel Price Adjustment   /KWh</t>
  </si>
  <si>
    <t>SolarRESCO in MU</t>
  </si>
  <si>
    <t>SolarRESCO</t>
  </si>
  <si>
    <t>RESCO in MU</t>
  </si>
  <si>
    <t>RESCO</t>
  </si>
  <si>
    <t>Total Demand KVA</t>
  </si>
  <si>
    <t xml:space="preserve">RESCO Energy charges in Rs.Crores </t>
  </si>
  <si>
    <t>NEW Ground RESCO  AT Vallarpadam  in Rs.</t>
  </si>
  <si>
    <t>SolarRESCO KWp</t>
  </si>
  <si>
    <t xml:space="preserve"> Solar Port KWp</t>
  </si>
  <si>
    <t xml:space="preserve">Total input energy in MU </t>
  </si>
  <si>
    <t xml:space="preserve"> solar In MU</t>
  </si>
  <si>
    <t>Total input energy IN MU</t>
  </si>
  <si>
    <t>Total input energy in MU</t>
  </si>
  <si>
    <t xml:space="preserve"> NEW RESCO Energy charges in Rs.Crores </t>
  </si>
  <si>
    <t xml:space="preserve">NEW Ground RESCO  AT Vallarpadam   </t>
  </si>
  <si>
    <t xml:space="preserve">Net purchase W. Island KSEB </t>
  </si>
  <si>
    <t xml:space="preserve">Net W.I purchase KSEB </t>
  </si>
  <si>
    <t>Net purchase W. Island ( less solar) KSEB</t>
  </si>
  <si>
    <t>Net Purchase Vall KSEB</t>
  </si>
  <si>
    <t>Total Vallarpadam KSEB</t>
  </si>
  <si>
    <t>Total ( vallar)KSEB</t>
  </si>
  <si>
    <t>Total W. Island KSEB</t>
  </si>
  <si>
    <t>Vallarpadam Total KSEB</t>
  </si>
  <si>
    <t>Total WI KSEB</t>
  </si>
  <si>
    <t>Total (WI+Vall)  in  MU of energy KSEB</t>
  </si>
  <si>
    <t>Total Wi+Vall) in  Crores energyKSEB</t>
  </si>
  <si>
    <t>Total WI+Valla Demand CHARGES IN Crores KSEB</t>
  </si>
  <si>
    <t>Total demand KSEB</t>
  </si>
  <si>
    <t>Total Wi+Vall)  in  MU of energy KSEB</t>
  </si>
  <si>
    <t>Total Wi+Vall) in  Crores energy KSEB</t>
  </si>
  <si>
    <t>Total (Wi+Vall)   energy in Crores KSEB</t>
  </si>
  <si>
    <t>Total demand KVA KSEB</t>
  </si>
  <si>
    <t xml:space="preserve">Vpdm PLL ( Sales in Industrial to be taken) </t>
  </si>
  <si>
    <t xml:space="preserve">Vpdm PLL ( Sales in Industrial to be taken)New addition </t>
  </si>
  <si>
    <t>Vallarpadam (DPW)</t>
  </si>
  <si>
    <t xml:space="preserve">180 days of operation for IOCL considered as per the agreement with CoPA </t>
  </si>
  <si>
    <t>Full year item increment only taken</t>
  </si>
  <si>
    <t>Vpdm DP Wolrd  ( new additional in FY 2024-25)</t>
  </si>
  <si>
    <t xml:space="preserve">International Ship Repair Facility of M/s Cochin Shipyard NEW ( Sale in Industrial tariff ) </t>
  </si>
  <si>
    <t>Indian Coast Guard  ( Sales in HT  II (A)Govt.) NEW</t>
  </si>
  <si>
    <t>Shore supply NEW</t>
  </si>
  <si>
    <t xml:space="preserve">Vpdm DP Wolrd </t>
  </si>
  <si>
    <t>Vpdm DP Wolrd  new Addition in Fy 25-26</t>
  </si>
  <si>
    <t xml:space="preserve">Shore supply </t>
  </si>
  <si>
    <t xml:space="preserve">International Ship Repair Facility of M/s Cochin Shipyard  ( Sale in Industrial tariff ) </t>
  </si>
  <si>
    <t xml:space="preserve">Indian Coast Guard  ( Sales in HT  II (A)Govt.) </t>
  </si>
  <si>
    <t>Existing  W/island</t>
  </si>
  <si>
    <t xml:space="preserve">International Ship Repair Facility of M/s Cochin Shipyard new ( Sale in Industrial tariff ) </t>
  </si>
  <si>
    <t>DPW ADD new</t>
  </si>
  <si>
    <t>IOC ADD new</t>
  </si>
  <si>
    <t>2000 kWp solar intallation from consumers expected.</t>
  </si>
</sst>
</file>

<file path=xl/styles.xml><?xml version="1.0" encoding="utf-8"?>
<styleSheet xmlns="http://schemas.openxmlformats.org/spreadsheetml/2006/main">
  <numFmts count="7">
    <numFmt numFmtId="164" formatCode="_(* #,##0.00_);_(* \(#,##0.00\);_(* &quot;-&quot;??_);_(@_)"/>
    <numFmt numFmtId="165" formatCode="_(* #,##0_);_(* \(#,##0\);_(* &quot;-&quot;??_);_(@_)"/>
    <numFmt numFmtId="166" formatCode="0.0000"/>
    <numFmt numFmtId="167" formatCode="0.00_)"/>
    <numFmt numFmtId="168" formatCode="&quot;ß&quot;#,##0.00_);\(&quot;ß&quot;#,##0.00\)"/>
    <numFmt numFmtId="169" formatCode="0.000"/>
    <numFmt numFmtId="170" formatCode="0.00000"/>
  </numFmts>
  <fonts count="26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Book Antiqua"/>
      <family val="1"/>
    </font>
    <font>
      <b/>
      <sz val="12"/>
      <name val="Book Antiqua"/>
      <family val="1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9"/>
    <xf numFmtId="0" fontId="5" fillId="0" borderId="9"/>
    <xf numFmtId="38" fontId="6" fillId="5" borderId="0" applyNumberFormat="0" applyBorder="0" applyAlignment="0" applyProtection="0"/>
    <xf numFmtId="0" fontId="7" fillId="0" borderId="10" applyNumberFormat="0" applyAlignment="0" applyProtection="0">
      <alignment horizontal="left" vertical="center"/>
    </xf>
    <xf numFmtId="0" fontId="7" fillId="0" borderId="11">
      <alignment horizontal="left" vertical="center"/>
    </xf>
    <xf numFmtId="10" fontId="6" fillId="6" borderId="3" applyNumberFormat="0" applyBorder="0" applyAlignment="0" applyProtection="0"/>
    <xf numFmtId="37" fontId="8" fillId="0" borderId="0"/>
    <xf numFmtId="167" fontId="9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>
      <alignment vertical="center"/>
    </xf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0" fillId="0" borderId="0"/>
    <xf numFmtId="164" fontId="11" fillId="0" borderId="0" applyFont="0" applyFill="0" applyBorder="0" applyAlignment="0" applyProtection="0"/>
  </cellStyleXfs>
  <cellXfs count="293">
    <xf numFmtId="0" fontId="0" fillId="0" borderId="0" xfId="0"/>
    <xf numFmtId="0" fontId="2" fillId="2" borderId="0" xfId="13" applyFont="1" applyFill="1" applyBorder="1" applyAlignment="1">
      <alignment horizontal="center" vertical="center"/>
    </xf>
    <xf numFmtId="2" fontId="2" fillId="2" borderId="0" xfId="13" applyNumberFormat="1" applyFont="1" applyFill="1" applyBorder="1" applyAlignment="1">
      <alignment horizontal="center" vertical="center"/>
    </xf>
    <xf numFmtId="0" fontId="2" fillId="2" borderId="3" xfId="13" applyFont="1" applyFill="1" applyBorder="1" applyAlignment="1">
      <alignment horizontal="center" vertical="center"/>
    </xf>
    <xf numFmtId="0" fontId="3" fillId="2" borderId="1" xfId="13" applyFont="1" applyFill="1" applyBorder="1" applyAlignment="1">
      <alignment horizontal="center" vertical="center"/>
    </xf>
    <xf numFmtId="0" fontId="2" fillId="2" borderId="12" xfId="13" applyFont="1" applyFill="1" applyBorder="1" applyAlignment="1">
      <alignment horizontal="center" vertical="center"/>
    </xf>
    <xf numFmtId="169" fontId="2" fillId="2" borderId="3" xfId="13" applyNumberFormat="1" applyFont="1" applyFill="1" applyBorder="1" applyAlignment="1">
      <alignment horizontal="center" vertical="center"/>
    </xf>
    <xf numFmtId="0" fontId="2" fillId="2" borderId="3" xfId="13" applyFont="1" applyFill="1" applyBorder="1" applyAlignment="1">
      <alignment horizontal="center" vertical="center" wrapText="1"/>
    </xf>
    <xf numFmtId="0" fontId="2" fillId="2" borderId="3" xfId="13" quotePrefix="1" applyFont="1" applyFill="1" applyBorder="1" applyAlignment="1">
      <alignment horizontal="center" vertical="center" wrapText="1"/>
    </xf>
    <xf numFmtId="169" fontId="2" fillId="2" borderId="3" xfId="13" applyNumberFormat="1" applyFont="1" applyFill="1" applyBorder="1" applyAlignment="1">
      <alignment horizontal="center" vertical="center" wrapText="1"/>
    </xf>
    <xf numFmtId="2" fontId="3" fillId="2" borderId="2" xfId="13" applyNumberFormat="1" applyFont="1" applyFill="1" applyBorder="1" applyAlignment="1">
      <alignment horizontal="center" vertical="center"/>
    </xf>
    <xf numFmtId="2" fontId="2" fillId="2" borderId="3" xfId="13" applyNumberFormat="1" applyFont="1" applyFill="1" applyBorder="1" applyAlignment="1">
      <alignment horizontal="center" vertical="center"/>
    </xf>
    <xf numFmtId="2" fontId="2" fillId="2" borderId="3" xfId="13" applyNumberFormat="1" applyFont="1" applyFill="1" applyBorder="1" applyAlignment="1">
      <alignment horizontal="center" vertical="center" wrapText="1"/>
    </xf>
    <xf numFmtId="0" fontId="3" fillId="4" borderId="2" xfId="13" applyFont="1" applyFill="1" applyBorder="1" applyAlignment="1">
      <alignment horizontal="center" vertical="center" wrapText="1"/>
    </xf>
    <xf numFmtId="0" fontId="3" fillId="4" borderId="3" xfId="13" applyFont="1" applyFill="1" applyBorder="1" applyAlignment="1">
      <alignment horizontal="center" vertical="center" wrapText="1"/>
    </xf>
    <xf numFmtId="0" fontId="3" fillId="4" borderId="12" xfId="13" applyFont="1" applyFill="1" applyBorder="1" applyAlignment="1">
      <alignment horizontal="center" vertical="center" wrapText="1"/>
    </xf>
    <xf numFmtId="0" fontId="3" fillId="4" borderId="7" xfId="13" applyFont="1" applyFill="1" applyBorder="1" applyAlignment="1">
      <alignment horizontal="center" vertical="center" wrapText="1"/>
    </xf>
    <xf numFmtId="0" fontId="3" fillId="4" borderId="8" xfId="13" applyFont="1" applyFill="1" applyBorder="1" applyAlignment="1">
      <alignment horizontal="center" vertical="center" wrapText="1"/>
    </xf>
    <xf numFmtId="0" fontId="3" fillId="4" borderId="13" xfId="13" applyFont="1" applyFill="1" applyBorder="1" applyAlignment="1">
      <alignment horizontal="center" vertical="center" wrapText="1"/>
    </xf>
    <xf numFmtId="0" fontId="2" fillId="2" borderId="0" xfId="13" applyFont="1" applyFill="1" applyBorder="1" applyAlignment="1">
      <alignment horizontal="left" vertical="center"/>
    </xf>
    <xf numFmtId="2" fontId="2" fillId="2" borderId="2" xfId="13" applyNumberFormat="1" applyFont="1" applyFill="1" applyBorder="1" applyAlignment="1">
      <alignment horizontal="center" vertical="center"/>
    </xf>
    <xf numFmtId="169" fontId="2" fillId="2" borderId="0" xfId="13" applyNumberFormat="1" applyFont="1" applyFill="1" applyBorder="1" applyAlignment="1">
      <alignment horizontal="center" vertical="center"/>
    </xf>
    <xf numFmtId="0" fontId="3" fillId="2" borderId="0" xfId="13" applyFont="1" applyFill="1" applyBorder="1" applyAlignment="1">
      <alignment horizontal="center" vertical="center"/>
    </xf>
    <xf numFmtId="2" fontId="3" fillId="2" borderId="0" xfId="13" applyNumberFormat="1" applyFont="1" applyFill="1" applyBorder="1" applyAlignment="1">
      <alignment horizontal="center" vertical="center"/>
    </xf>
    <xf numFmtId="0" fontId="2" fillId="2" borderId="0" xfId="13" applyFont="1" applyFill="1" applyBorder="1" applyAlignment="1">
      <alignment horizontal="center" vertical="center" wrapText="1"/>
    </xf>
    <xf numFmtId="0" fontId="3" fillId="2" borderId="0" xfId="13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21" applyFont="1" applyFill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166" fontId="0" fillId="0" borderId="0" xfId="0" applyNumberFormat="1"/>
    <xf numFmtId="166" fontId="0" fillId="0" borderId="0" xfId="25" applyNumberFormat="1" applyFont="1"/>
    <xf numFmtId="0" fontId="13" fillId="0" borderId="0" xfId="0" applyFont="1"/>
    <xf numFmtId="0" fontId="0" fillId="0" borderId="3" xfId="0" applyBorder="1"/>
    <xf numFmtId="0" fontId="0" fillId="0" borderId="3" xfId="0" applyBorder="1" applyAlignment="1">
      <alignment wrapText="1"/>
    </xf>
    <xf numFmtId="0" fontId="13" fillId="0" borderId="3" xfId="0" applyFont="1" applyBorder="1"/>
    <xf numFmtId="2" fontId="0" fillId="0" borderId="3" xfId="0" applyNumberFormat="1" applyBorder="1"/>
    <xf numFmtId="0" fontId="0" fillId="0" borderId="3" xfId="0" applyBorder="1" applyAlignment="1"/>
    <xf numFmtId="17" fontId="0" fillId="0" borderId="3" xfId="0" applyNumberFormat="1" applyBorder="1"/>
    <xf numFmtId="0" fontId="0" fillId="7" borderId="3" xfId="0" applyFill="1" applyBorder="1"/>
    <xf numFmtId="0" fontId="0" fillId="8" borderId="0" xfId="0" applyFill="1"/>
    <xf numFmtId="0" fontId="0" fillId="0" borderId="3" xfId="0" applyFill="1" applyBorder="1"/>
    <xf numFmtId="0" fontId="0" fillId="0" borderId="5" xfId="0" applyFill="1" applyBorder="1"/>
    <xf numFmtId="2" fontId="0" fillId="0" borderId="5" xfId="0" applyNumberFormat="1" applyBorder="1"/>
    <xf numFmtId="0" fontId="0" fillId="0" borderId="6" xfId="0" applyBorder="1"/>
    <xf numFmtId="166" fontId="0" fillId="0" borderId="3" xfId="0" applyNumberFormat="1" applyBorder="1"/>
    <xf numFmtId="0" fontId="0" fillId="0" borderId="5" xfId="0" applyBorder="1"/>
    <xf numFmtId="17" fontId="0" fillId="0" borderId="5" xfId="0" applyNumberFormat="1" applyFont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0" xfId="0" applyAlignment="1">
      <alignment wrapText="1"/>
    </xf>
    <xf numFmtId="166" fontId="0" fillId="0" borderId="0" xfId="0" applyNumberFormat="1" applyAlignment="1">
      <alignment wrapText="1"/>
    </xf>
    <xf numFmtId="0" fontId="13" fillId="7" borderId="3" xfId="0" applyFont="1" applyFill="1" applyBorder="1"/>
    <xf numFmtId="0" fontId="0" fillId="0" borderId="3" xfId="0" applyFont="1" applyBorder="1"/>
    <xf numFmtId="166" fontId="13" fillId="0" borderId="0" xfId="0" applyNumberFormat="1" applyFont="1"/>
    <xf numFmtId="0" fontId="0" fillId="0" borderId="6" xfId="0" applyFill="1" applyBorder="1"/>
    <xf numFmtId="166" fontId="13" fillId="0" borderId="3" xfId="0" applyNumberFormat="1" applyFont="1" applyBorder="1"/>
    <xf numFmtId="169" fontId="0" fillId="0" borderId="0" xfId="0" applyNumberFormat="1"/>
    <xf numFmtId="0" fontId="0" fillId="0" borderId="6" xfId="0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7" borderId="6" xfId="0" applyFont="1" applyFill="1" applyBorder="1"/>
    <xf numFmtId="0" fontId="13" fillId="7" borderId="3" xfId="0" applyFont="1" applyFill="1" applyBorder="1" applyAlignment="1">
      <alignment wrapText="1"/>
    </xf>
    <xf numFmtId="166" fontId="0" fillId="0" borderId="0" xfId="0" applyNumberFormat="1" applyBorder="1" applyAlignment="1">
      <alignment wrapText="1"/>
    </xf>
    <xf numFmtId="0" fontId="13" fillId="0" borderId="15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0" fillId="0" borderId="0" xfId="0" applyFill="1"/>
    <xf numFmtId="0" fontId="13" fillId="2" borderId="0" xfId="0" applyFont="1" applyFill="1"/>
    <xf numFmtId="0" fontId="13" fillId="2" borderId="3" xfId="0" applyFont="1" applyFill="1" applyBorder="1"/>
    <xf numFmtId="0" fontId="13" fillId="2" borderId="3" xfId="0" applyFont="1" applyFill="1" applyBorder="1" applyAlignment="1">
      <alignment wrapText="1"/>
    </xf>
    <xf numFmtId="166" fontId="13" fillId="2" borderId="0" xfId="0" applyNumberFormat="1" applyFont="1" applyFill="1"/>
    <xf numFmtId="0" fontId="0" fillId="2" borderId="3" xfId="0" applyFill="1" applyBorder="1"/>
    <xf numFmtId="166" fontId="13" fillId="2" borderId="0" xfId="0" applyNumberFormat="1" applyFont="1" applyFill="1" applyBorder="1" applyAlignment="1">
      <alignment wrapText="1"/>
    </xf>
    <xf numFmtId="0" fontId="0" fillId="0" borderId="0" xfId="0" applyBorder="1"/>
    <xf numFmtId="166" fontId="0" fillId="0" borderId="0" xfId="0" applyNumberFormat="1" applyBorder="1"/>
    <xf numFmtId="0" fontId="0" fillId="0" borderId="3" xfId="0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169" fontId="0" fillId="0" borderId="3" xfId="0" applyNumberFormat="1" applyFill="1" applyBorder="1" applyAlignment="1">
      <alignment wrapText="1"/>
    </xf>
    <xf numFmtId="169" fontId="0" fillId="0" borderId="3" xfId="25" applyNumberFormat="1" applyFont="1" applyBorder="1"/>
    <xf numFmtId="169" fontId="0" fillId="0" borderId="3" xfId="0" applyNumberFormat="1" applyFont="1" applyBorder="1"/>
    <xf numFmtId="169" fontId="13" fillId="7" borderId="3" xfId="25" applyNumberFormat="1" applyFont="1" applyFill="1" applyBorder="1"/>
    <xf numFmtId="169" fontId="0" fillId="0" borderId="3" xfId="0" applyNumberFormat="1" applyBorder="1"/>
    <xf numFmtId="169" fontId="13" fillId="0" borderId="3" xfId="0" applyNumberFormat="1" applyFont="1" applyBorder="1"/>
    <xf numFmtId="169" fontId="13" fillId="0" borderId="5" xfId="0" applyNumberFormat="1" applyFont="1" applyBorder="1"/>
    <xf numFmtId="169" fontId="13" fillId="0" borderId="3" xfId="0" applyNumberFormat="1" applyFont="1" applyBorder="1" applyAlignment="1">
      <alignment wrapText="1"/>
    </xf>
    <xf numFmtId="169" fontId="13" fillId="0" borderId="0" xfId="0" applyNumberFormat="1" applyFont="1"/>
    <xf numFmtId="169" fontId="13" fillId="7" borderId="3" xfId="0" applyNumberFormat="1" applyFont="1" applyFill="1" applyBorder="1"/>
    <xf numFmtId="169" fontId="13" fillId="0" borderId="11" xfId="0" applyNumberFormat="1" applyFont="1" applyBorder="1" applyAlignment="1">
      <alignment horizontal="left"/>
    </xf>
    <xf numFmtId="169" fontId="13" fillId="2" borderId="3" xfId="25" applyNumberFormat="1" applyFont="1" applyFill="1" applyBorder="1"/>
    <xf numFmtId="169" fontId="13" fillId="2" borderId="3" xfId="0" applyNumberFormat="1" applyFont="1" applyFill="1" applyBorder="1"/>
    <xf numFmtId="169" fontId="0" fillId="0" borderId="0" xfId="0" applyNumberFormat="1" applyBorder="1"/>
    <xf numFmtId="169" fontId="0" fillId="0" borderId="3" xfId="0" applyNumberFormat="1" applyBorder="1" applyAlignment="1">
      <alignment horizontal="center"/>
    </xf>
    <xf numFmtId="169" fontId="13" fillId="0" borderId="3" xfId="0" applyNumberFormat="1" applyFont="1" applyBorder="1" applyAlignment="1">
      <alignment horizontal="center"/>
    </xf>
    <xf numFmtId="169" fontId="3" fillId="2" borderId="0" xfId="1" applyNumberFormat="1" applyFont="1" applyFill="1" applyBorder="1" applyAlignment="1">
      <alignment horizontal="center" vertical="center"/>
    </xf>
    <xf numFmtId="169" fontId="3" fillId="2" borderId="0" xfId="13" applyNumberFormat="1" applyFont="1" applyFill="1" applyAlignment="1">
      <alignment horizontal="center" vertical="center"/>
    </xf>
    <xf numFmtId="169" fontId="3" fillId="4" borderId="8" xfId="13" applyNumberFormat="1" applyFont="1" applyFill="1" applyBorder="1" applyAlignment="1">
      <alignment horizontal="center" vertical="center" wrapText="1"/>
    </xf>
    <xf numFmtId="169" fontId="3" fillId="4" borderId="3" xfId="13" applyNumberFormat="1" applyFont="1" applyFill="1" applyBorder="1" applyAlignment="1">
      <alignment horizontal="center" vertical="center" wrapText="1"/>
    </xf>
    <xf numFmtId="2" fontId="3" fillId="2" borderId="0" xfId="1" applyNumberFormat="1" applyFont="1" applyFill="1" applyBorder="1" applyAlignment="1">
      <alignment horizontal="center" vertical="center"/>
    </xf>
    <xf numFmtId="2" fontId="3" fillId="2" borderId="0" xfId="13" applyNumberFormat="1" applyFont="1" applyFill="1" applyAlignment="1">
      <alignment horizontal="center" vertical="center"/>
    </xf>
    <xf numFmtId="2" fontId="3" fillId="4" borderId="8" xfId="13" applyNumberFormat="1" applyFont="1" applyFill="1" applyBorder="1" applyAlignment="1">
      <alignment horizontal="center" vertical="center" wrapText="1"/>
    </xf>
    <xf numFmtId="2" fontId="3" fillId="4" borderId="3" xfId="13" applyNumberFormat="1" applyFont="1" applyFill="1" applyBorder="1" applyAlignment="1">
      <alignment horizontal="center" vertical="center" wrapText="1"/>
    </xf>
    <xf numFmtId="169" fontId="3" fillId="0" borderId="0" xfId="1" applyNumberFormat="1" applyFont="1" applyBorder="1" applyAlignment="1">
      <alignment horizontal="center" vertical="center"/>
    </xf>
    <xf numFmtId="169" fontId="2" fillId="0" borderId="0" xfId="1" applyNumberFormat="1" applyFont="1" applyBorder="1" applyAlignment="1">
      <alignment horizontal="center" vertical="center"/>
    </xf>
    <xf numFmtId="169" fontId="2" fillId="2" borderId="0" xfId="1" applyNumberFormat="1" applyFont="1" applyFill="1" applyBorder="1" applyAlignment="1">
      <alignment horizontal="center" vertical="center"/>
    </xf>
    <xf numFmtId="169" fontId="3" fillId="2" borderId="0" xfId="21" applyNumberFormat="1" applyFont="1" applyFill="1" applyAlignment="1">
      <alignment horizontal="center" vertical="center"/>
    </xf>
    <xf numFmtId="169" fontId="2" fillId="2" borderId="0" xfId="1" applyNumberFormat="1" applyFont="1" applyFill="1" applyAlignment="1">
      <alignment horizontal="center" vertical="center"/>
    </xf>
    <xf numFmtId="169" fontId="3" fillId="2" borderId="0" xfId="13" applyNumberFormat="1" applyFont="1" applyFill="1" applyBorder="1" applyAlignment="1">
      <alignment horizontal="center" vertical="center"/>
    </xf>
    <xf numFmtId="169" fontId="3" fillId="4" borderId="7" xfId="13" applyNumberFormat="1" applyFont="1" applyFill="1" applyBorder="1" applyAlignment="1">
      <alignment horizontal="center" vertical="center" wrapText="1"/>
    </xf>
    <xf numFmtId="169" fontId="3" fillId="4" borderId="2" xfId="13" applyNumberFormat="1" applyFont="1" applyFill="1" applyBorder="1" applyAlignment="1">
      <alignment horizontal="center" vertical="center" wrapText="1"/>
    </xf>
    <xf numFmtId="169" fontId="2" fillId="2" borderId="2" xfId="13" applyNumberFormat="1" applyFont="1" applyFill="1" applyBorder="1" applyAlignment="1">
      <alignment horizontal="center" vertical="center"/>
    </xf>
    <xf numFmtId="169" fontId="3" fillId="2" borderId="2" xfId="13" applyNumberFormat="1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166" fontId="0" fillId="0" borderId="0" xfId="0" applyNumberFormat="1" applyFill="1"/>
    <xf numFmtId="2" fontId="2" fillId="0" borderId="3" xfId="13" applyNumberFormat="1" applyFont="1" applyFill="1" applyBorder="1" applyAlignment="1">
      <alignment horizontal="center" vertical="center" wrapText="1"/>
    </xf>
    <xf numFmtId="0" fontId="13" fillId="0" borderId="3" xfId="0" applyFont="1" applyFill="1" applyBorder="1"/>
    <xf numFmtId="169" fontId="13" fillId="0" borderId="3" xfId="25" applyNumberFormat="1" applyFont="1" applyFill="1" applyBorder="1"/>
    <xf numFmtId="166" fontId="13" fillId="0" borderId="3" xfId="0" applyNumberFormat="1" applyFont="1" applyFill="1" applyBorder="1"/>
    <xf numFmtId="169" fontId="13" fillId="0" borderId="3" xfId="0" applyNumberFormat="1" applyFont="1" applyFill="1" applyBorder="1"/>
    <xf numFmtId="1" fontId="0" fillId="0" borderId="3" xfId="0" applyNumberFormat="1" applyFill="1" applyBorder="1"/>
    <xf numFmtId="0" fontId="13" fillId="0" borderId="3" xfId="0" applyFont="1" applyFill="1" applyBorder="1" applyAlignment="1">
      <alignment wrapText="1"/>
    </xf>
    <xf numFmtId="1" fontId="0" fillId="0" borderId="15" xfId="0" applyNumberFormat="1" applyFill="1" applyBorder="1"/>
    <xf numFmtId="0" fontId="13" fillId="0" borderId="15" xfId="0" applyFont="1" applyBorder="1" applyAlignment="1">
      <alignment wrapText="1"/>
    </xf>
    <xf numFmtId="0" fontId="13" fillId="0" borderId="0" xfId="0" applyFont="1" applyBorder="1" applyAlignment="1">
      <alignment wrapText="1"/>
    </xf>
    <xf numFmtId="169" fontId="0" fillId="0" borderId="0" xfId="25" applyNumberFormat="1" applyFont="1"/>
    <xf numFmtId="169" fontId="0" fillId="0" borderId="3" xfId="0" applyNumberFormat="1" applyBorder="1" applyAlignment="1">
      <alignment wrapText="1"/>
    </xf>
    <xf numFmtId="169" fontId="0" fillId="0" borderId="0" xfId="0" applyNumberFormat="1" applyAlignment="1">
      <alignment wrapText="1"/>
    </xf>
    <xf numFmtId="169" fontId="0" fillId="0" borderId="0" xfId="0" applyNumberFormat="1" applyFill="1"/>
    <xf numFmtId="169" fontId="0" fillId="0" borderId="0" xfId="0" applyNumberFormat="1" applyBorder="1" applyAlignment="1">
      <alignment wrapText="1"/>
    </xf>
    <xf numFmtId="169" fontId="13" fillId="2" borderId="0" xfId="0" applyNumberFormat="1" applyFont="1" applyFill="1"/>
    <xf numFmtId="169" fontId="13" fillId="2" borderId="0" xfId="0" applyNumberFormat="1" applyFont="1" applyFill="1" applyBorder="1" applyAlignment="1">
      <alignment wrapText="1"/>
    </xf>
    <xf numFmtId="0" fontId="13" fillId="0" borderId="0" xfId="0" applyFont="1" applyFill="1"/>
    <xf numFmtId="166" fontId="13" fillId="0" borderId="0" xfId="0" applyNumberFormat="1" applyFont="1" applyFill="1" applyBorder="1" applyAlignment="1">
      <alignment wrapText="1"/>
    </xf>
    <xf numFmtId="169" fontId="13" fillId="0" borderId="0" xfId="0" applyNumberFormat="1" applyFont="1" applyFill="1" applyBorder="1" applyAlignment="1">
      <alignment wrapText="1"/>
    </xf>
    <xf numFmtId="169" fontId="0" fillId="0" borderId="3" xfId="0" applyNumberFormat="1" applyFill="1" applyBorder="1"/>
    <xf numFmtId="166" fontId="0" fillId="0" borderId="3" xfId="0" applyNumberFormat="1" applyFill="1" applyBorder="1"/>
    <xf numFmtId="169" fontId="13" fillId="0" borderId="3" xfId="25" applyNumberFormat="1" applyFont="1" applyFill="1" applyBorder="1" applyAlignment="1">
      <alignment horizontal="center"/>
    </xf>
    <xf numFmtId="0" fontId="21" fillId="0" borderId="0" xfId="0" applyFont="1" applyAlignment="1">
      <alignment horizontal="center" vertical="center" textRotation="90"/>
    </xf>
    <xf numFmtId="0" fontId="0" fillId="0" borderId="15" xfId="0" applyBorder="1" applyAlignment="1">
      <alignment wrapText="1"/>
    </xf>
    <xf numFmtId="0" fontId="13" fillId="0" borderId="5" xfId="0" applyFont="1" applyBorder="1" applyAlignment="1">
      <alignment wrapText="1"/>
    </xf>
    <xf numFmtId="169" fontId="13" fillId="0" borderId="5" xfId="0" applyNumberFormat="1" applyFont="1" applyFill="1" applyBorder="1" applyAlignment="1">
      <alignment wrapText="1"/>
    </xf>
    <xf numFmtId="169" fontId="13" fillId="0" borderId="3" xfId="0" applyNumberFormat="1" applyFont="1" applyFill="1" applyBorder="1" applyAlignment="1">
      <alignment wrapText="1"/>
    </xf>
    <xf numFmtId="0" fontId="0" fillId="0" borderId="3" xfId="0" applyFont="1" applyFill="1" applyBorder="1"/>
    <xf numFmtId="0" fontId="0" fillId="0" borderId="3" xfId="0" applyFill="1" applyBorder="1" applyAlignment="1">
      <alignment wrapText="1"/>
    </xf>
    <xf numFmtId="169" fontId="0" fillId="0" borderId="5" xfId="0" applyNumberFormat="1" applyFont="1" applyBorder="1"/>
    <xf numFmtId="169" fontId="0" fillId="0" borderId="5" xfId="25" applyNumberFormat="1" applyFont="1" applyFill="1" applyBorder="1"/>
    <xf numFmtId="169" fontId="0" fillId="0" borderId="5" xfId="25" applyNumberFormat="1" applyFont="1" applyBorder="1"/>
    <xf numFmtId="169" fontId="0" fillId="0" borderId="5" xfId="0" applyNumberFormat="1" applyBorder="1" applyAlignment="1">
      <alignment wrapText="1"/>
    </xf>
    <xf numFmtId="169" fontId="0" fillId="0" borderId="3" xfId="25" applyNumberFormat="1" applyFont="1" applyFill="1" applyBorder="1"/>
    <xf numFmtId="169" fontId="13" fillId="0" borderId="4" xfId="0" applyNumberFormat="1" applyFont="1" applyBorder="1" applyAlignment="1">
      <alignment horizontal="left"/>
    </xf>
    <xf numFmtId="169" fontId="13" fillId="0" borderId="0" xfId="0" applyNumberFormat="1" applyFont="1" applyFill="1"/>
    <xf numFmtId="166" fontId="0" fillId="0" borderId="19" xfId="0" applyNumberFormat="1" applyBorder="1"/>
    <xf numFmtId="166" fontId="0" fillId="0" borderId="19" xfId="25" applyNumberFormat="1" applyFont="1" applyBorder="1"/>
    <xf numFmtId="0" fontId="0" fillId="0" borderId="15" xfId="0" applyBorder="1"/>
    <xf numFmtId="166" fontId="13" fillId="0" borderId="3" xfId="0" applyNumberFormat="1" applyFont="1" applyFill="1" applyBorder="1" applyAlignment="1">
      <alignment wrapText="1"/>
    </xf>
    <xf numFmtId="2" fontId="0" fillId="0" borderId="3" xfId="0" applyNumberFormat="1" applyFill="1" applyBorder="1"/>
    <xf numFmtId="0" fontId="0" fillId="0" borderId="15" xfId="0" applyFill="1" applyBorder="1" applyAlignment="1">
      <alignment wrapText="1"/>
    </xf>
    <xf numFmtId="166" fontId="0" fillId="0" borderId="19" xfId="0" applyNumberFormat="1" applyFill="1" applyBorder="1"/>
    <xf numFmtId="0" fontId="13" fillId="9" borderId="3" xfId="0" applyFont="1" applyFill="1" applyBorder="1"/>
    <xf numFmtId="169" fontId="0" fillId="0" borderId="3" xfId="0" applyNumberFormat="1" applyFont="1" applyFill="1" applyBorder="1"/>
    <xf numFmtId="166" fontId="13" fillId="0" borderId="0" xfId="0" applyNumberFormat="1" applyFont="1" applyFill="1"/>
    <xf numFmtId="0" fontId="17" fillId="0" borderId="0" xfId="0" applyFont="1" applyBorder="1" applyAlignment="1">
      <alignment horizontal="center" vertical="center" textRotation="90"/>
    </xf>
    <xf numFmtId="0" fontId="0" fillId="0" borderId="16" xfId="0" applyBorder="1"/>
    <xf numFmtId="0" fontId="13" fillId="0" borderId="15" xfId="0" applyFont="1" applyFill="1" applyBorder="1" applyAlignment="1">
      <alignment wrapText="1"/>
    </xf>
    <xf numFmtId="0" fontId="0" fillId="0" borderId="5" xfId="0" applyBorder="1" applyAlignment="1">
      <alignment horizontal="center"/>
    </xf>
    <xf numFmtId="169" fontId="0" fillId="0" borderId="5" xfId="0" applyNumberFormat="1" applyBorder="1" applyAlignment="1">
      <alignment horizontal="center"/>
    </xf>
    <xf numFmtId="169" fontId="13" fillId="0" borderId="5" xfId="0" applyNumberFormat="1" applyFon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0" fontId="13" fillId="0" borderId="3" xfId="0" applyFont="1" applyFill="1" applyBorder="1" applyAlignment="1">
      <alignment vertical="center"/>
    </xf>
    <xf numFmtId="2" fontId="0" fillId="0" borderId="3" xfId="0" applyNumberFormat="1" applyBorder="1" applyAlignment="1">
      <alignment wrapText="1"/>
    </xf>
    <xf numFmtId="2" fontId="13" fillId="9" borderId="3" xfId="0" applyNumberFormat="1" applyFont="1" applyFill="1" applyBorder="1"/>
    <xf numFmtId="2" fontId="0" fillId="0" borderId="3" xfId="0" applyNumberFormat="1" applyFont="1" applyFill="1" applyBorder="1"/>
    <xf numFmtId="2" fontId="0" fillId="0" borderId="3" xfId="0" applyNumberFormat="1" applyFont="1" applyBorder="1"/>
    <xf numFmtId="0" fontId="0" fillId="0" borderId="3" xfId="0" applyBorder="1" applyAlignment="1">
      <alignment horizontal="right" wrapText="1"/>
    </xf>
    <xf numFmtId="2" fontId="18" fillId="0" borderId="3" xfId="25" applyNumberFormat="1" applyFont="1" applyBorder="1"/>
    <xf numFmtId="2" fontId="19" fillId="0" borderId="3" xfId="25" applyNumberFormat="1" applyFont="1" applyBorder="1"/>
    <xf numFmtId="2" fontId="13" fillId="7" borderId="3" xfId="25" applyNumberFormat="1" applyFont="1" applyFill="1" applyBorder="1"/>
    <xf numFmtId="2" fontId="13" fillId="7" borderId="3" xfId="0" applyNumberFormat="1" applyFont="1" applyFill="1" applyBorder="1"/>
    <xf numFmtId="0" fontId="13" fillId="0" borderId="0" xfId="0" applyFont="1" applyAlignment="1">
      <alignment wrapText="1"/>
    </xf>
    <xf numFmtId="2" fontId="0" fillId="0" borderId="0" xfId="0" applyNumberFormat="1"/>
    <xf numFmtId="2" fontId="0" fillId="0" borderId="3" xfId="0" applyNumberFormat="1" applyFill="1" applyBorder="1" applyAlignment="1">
      <alignment wrapText="1"/>
    </xf>
    <xf numFmtId="2" fontId="0" fillId="0" borderId="5" xfId="0" applyNumberFormat="1" applyFont="1" applyBorder="1"/>
    <xf numFmtId="2" fontId="13" fillId="0" borderId="3" xfId="0" applyNumberFormat="1" applyFont="1" applyFill="1" applyBorder="1"/>
    <xf numFmtId="2" fontId="13" fillId="0" borderId="5" xfId="0" applyNumberFormat="1" applyFont="1" applyBorder="1"/>
    <xf numFmtId="2" fontId="0" fillId="0" borderId="0" xfId="0" applyNumberFormat="1" applyBorder="1"/>
    <xf numFmtId="2" fontId="13" fillId="0" borderId="3" xfId="0" applyNumberFormat="1" applyFont="1" applyBorder="1"/>
    <xf numFmtId="2" fontId="13" fillId="0" borderId="11" xfId="0" applyNumberFormat="1" applyFont="1" applyBorder="1" applyAlignment="1">
      <alignment horizontal="left"/>
    </xf>
    <xf numFmtId="2" fontId="13" fillId="0" borderId="3" xfId="25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wrapText="1"/>
    </xf>
    <xf numFmtId="2" fontId="13" fillId="2" borderId="3" xfId="0" applyNumberFormat="1" applyFont="1" applyFill="1" applyBorder="1"/>
    <xf numFmtId="2" fontId="0" fillId="0" borderId="5" xfId="0" applyNumberFormat="1" applyBorder="1" applyAlignment="1">
      <alignment horizontal="center"/>
    </xf>
    <xf numFmtId="169" fontId="13" fillId="9" borderId="3" xfId="25" applyNumberFormat="1" applyFont="1" applyFill="1" applyBorder="1"/>
    <xf numFmtId="169" fontId="11" fillId="0" borderId="3" xfId="25" applyNumberFormat="1" applyFont="1" applyFill="1" applyBorder="1"/>
    <xf numFmtId="169" fontId="0" fillId="0" borderId="0" xfId="0" applyNumberFormat="1" applyFont="1"/>
    <xf numFmtId="169" fontId="0" fillId="0" borderId="5" xfId="0" applyNumberFormat="1" applyFill="1" applyBorder="1" applyAlignment="1">
      <alignment wrapText="1"/>
    </xf>
    <xf numFmtId="2" fontId="13" fillId="0" borderId="5" xfId="0" applyNumberFormat="1" applyFont="1" applyFill="1" applyBorder="1" applyAlignment="1">
      <alignment wrapText="1"/>
    </xf>
    <xf numFmtId="169" fontId="0" fillId="0" borderId="5" xfId="0" applyNumberFormat="1" applyFill="1" applyBorder="1"/>
    <xf numFmtId="2" fontId="0" fillId="0" borderId="5" xfId="0" applyNumberFormat="1" applyFill="1" applyBorder="1" applyAlignment="1">
      <alignment wrapText="1"/>
    </xf>
    <xf numFmtId="170" fontId="0" fillId="0" borderId="0" xfId="0" applyNumberFormat="1"/>
    <xf numFmtId="169" fontId="0" fillId="2" borderId="3" xfId="0" applyNumberFormat="1" applyFill="1" applyBorder="1"/>
    <xf numFmtId="2" fontId="0" fillId="2" borderId="3" xfId="0" applyNumberFormat="1" applyFill="1" applyBorder="1"/>
    <xf numFmtId="0" fontId="0" fillId="2" borderId="3" xfId="0" applyFill="1" applyBorder="1" applyAlignment="1">
      <alignment wrapText="1"/>
    </xf>
    <xf numFmtId="166" fontId="0" fillId="2" borderId="3" xfId="0" applyNumberFormat="1" applyFill="1" applyBorder="1"/>
    <xf numFmtId="0" fontId="0" fillId="2" borderId="0" xfId="0" applyFill="1"/>
    <xf numFmtId="0" fontId="22" fillId="2" borderId="6" xfId="0" applyFont="1" applyFill="1" applyBorder="1"/>
    <xf numFmtId="0" fontId="22" fillId="2" borderId="3" xfId="0" applyFont="1" applyFill="1" applyBorder="1"/>
    <xf numFmtId="169" fontId="22" fillId="2" borderId="3" xfId="0" applyNumberFormat="1" applyFont="1" applyFill="1" applyBorder="1"/>
    <xf numFmtId="2" fontId="22" fillId="2" borderId="3" xfId="0" applyNumberFormat="1" applyFont="1" applyFill="1" applyBorder="1"/>
    <xf numFmtId="0" fontId="22" fillId="2" borderId="15" xfId="0" applyFont="1" applyFill="1" applyBorder="1" applyAlignment="1">
      <alignment wrapText="1"/>
    </xf>
    <xf numFmtId="0" fontId="0" fillId="2" borderId="15" xfId="0" applyFill="1" applyBorder="1" applyAlignment="1">
      <alignment wrapText="1"/>
    </xf>
    <xf numFmtId="1" fontId="2" fillId="2" borderId="3" xfId="13" applyNumberFormat="1" applyFont="1" applyFill="1" applyBorder="1" applyAlignment="1">
      <alignment horizontal="center" vertical="center" wrapText="1"/>
    </xf>
    <xf numFmtId="0" fontId="2" fillId="2" borderId="24" xfId="13" applyFont="1" applyFill="1" applyBorder="1" applyAlignment="1">
      <alignment horizontal="center" vertical="center" wrapText="1"/>
    </xf>
    <xf numFmtId="2" fontId="23" fillId="10" borderId="0" xfId="0" applyNumberFormat="1" applyFont="1" applyFill="1"/>
    <xf numFmtId="2" fontId="23" fillId="10" borderId="3" xfId="0" applyNumberFormat="1" applyFont="1" applyFill="1" applyBorder="1"/>
    <xf numFmtId="2" fontId="24" fillId="3" borderId="3" xfId="0" applyNumberFormat="1" applyFont="1" applyFill="1" applyBorder="1"/>
    <xf numFmtId="169" fontId="13" fillId="2" borderId="5" xfId="0" applyNumberFormat="1" applyFont="1" applyFill="1" applyBorder="1" applyAlignment="1">
      <alignment wrapText="1"/>
    </xf>
    <xf numFmtId="170" fontId="0" fillId="2" borderId="3" xfId="0" applyNumberFormat="1" applyFill="1" applyBorder="1"/>
    <xf numFmtId="2" fontId="23" fillId="3" borderId="5" xfId="0" applyNumberFormat="1" applyFont="1" applyFill="1" applyBorder="1"/>
    <xf numFmtId="2" fontId="23" fillId="3" borderId="3" xfId="0" applyNumberFormat="1" applyFont="1" applyFill="1" applyBorder="1"/>
    <xf numFmtId="166" fontId="13" fillId="7" borderId="3" xfId="0" applyNumberFormat="1" applyFont="1" applyFill="1" applyBorder="1"/>
    <xf numFmtId="0" fontId="13" fillId="7" borderId="0" xfId="0" applyFont="1" applyFill="1"/>
    <xf numFmtId="2" fontId="25" fillId="0" borderId="3" xfId="0" applyNumberFormat="1" applyFont="1" applyFill="1" applyBorder="1"/>
    <xf numFmtId="2" fontId="0" fillId="2" borderId="0" xfId="0" applyNumberFormat="1" applyFill="1"/>
    <xf numFmtId="169" fontId="13" fillId="2" borderId="3" xfId="0" applyNumberFormat="1" applyFont="1" applyFill="1" applyBorder="1" applyAlignment="1">
      <alignment wrapText="1"/>
    </xf>
    <xf numFmtId="166" fontId="13" fillId="7" borderId="0" xfId="0" applyNumberFormat="1" applyFont="1" applyFill="1"/>
    <xf numFmtId="169" fontId="13" fillId="7" borderId="0" xfId="0" applyNumberFormat="1" applyFont="1" applyFill="1"/>
    <xf numFmtId="0" fontId="19" fillId="2" borderId="3" xfId="0" applyFont="1" applyFill="1" applyBorder="1" applyAlignment="1">
      <alignment wrapText="1"/>
    </xf>
    <xf numFmtId="166" fontId="13" fillId="2" borderId="3" xfId="0" applyNumberFormat="1" applyFont="1" applyFill="1" applyBorder="1" applyAlignment="1">
      <alignment wrapText="1"/>
    </xf>
    <xf numFmtId="166" fontId="13" fillId="7" borderId="3" xfId="0" applyNumberFormat="1" applyFont="1" applyFill="1" applyBorder="1" applyAlignment="1">
      <alignment wrapText="1"/>
    </xf>
    <xf numFmtId="169" fontId="13" fillId="7" borderId="3" xfId="0" applyNumberFormat="1" applyFont="1" applyFill="1" applyBorder="1" applyAlignment="1">
      <alignment wrapText="1"/>
    </xf>
    <xf numFmtId="17" fontId="13" fillId="9" borderId="5" xfId="0" applyNumberFormat="1" applyFont="1" applyFill="1" applyBorder="1"/>
    <xf numFmtId="166" fontId="13" fillId="0" borderId="19" xfId="0" applyNumberFormat="1" applyFont="1" applyFill="1" applyBorder="1"/>
    <xf numFmtId="169" fontId="13" fillId="9" borderId="3" xfId="0" applyNumberFormat="1" applyFont="1" applyFill="1" applyBorder="1"/>
    <xf numFmtId="2" fontId="13" fillId="9" borderId="0" xfId="0" applyNumberFormat="1" applyFont="1" applyFill="1"/>
    <xf numFmtId="166" fontId="13" fillId="0" borderId="19" xfId="0" applyNumberFormat="1" applyFont="1" applyBorder="1"/>
    <xf numFmtId="169" fontId="13" fillId="3" borderId="5" xfId="0" applyNumberFormat="1" applyFont="1" applyFill="1" applyBorder="1" applyAlignment="1">
      <alignment wrapText="1"/>
    </xf>
    <xf numFmtId="0" fontId="13" fillId="3" borderId="3" xfId="0" applyFont="1" applyFill="1" applyBorder="1"/>
    <xf numFmtId="169" fontId="13" fillId="3" borderId="5" xfId="0" applyNumberFormat="1" applyFont="1" applyFill="1" applyBorder="1"/>
    <xf numFmtId="0" fontId="0" fillId="3" borderId="3" xfId="0" applyFill="1" applyBorder="1"/>
    <xf numFmtId="169" fontId="13" fillId="3" borderId="3" xfId="0" applyNumberFormat="1" applyFont="1" applyFill="1" applyBorder="1"/>
    <xf numFmtId="169" fontId="13" fillId="3" borderId="3" xfId="25" applyNumberFormat="1" applyFont="1" applyFill="1" applyBorder="1"/>
    <xf numFmtId="2" fontId="0" fillId="3" borderId="3" xfId="0" applyNumberFormat="1" applyFill="1" applyBorder="1"/>
    <xf numFmtId="169" fontId="13" fillId="3" borderId="3" xfId="25" applyNumberFormat="1" applyFont="1" applyFill="1" applyBorder="1" applyAlignment="1">
      <alignment horizontal="center"/>
    </xf>
    <xf numFmtId="169" fontId="13" fillId="3" borderId="3" xfId="0" applyNumberFormat="1" applyFont="1" applyFill="1" applyBorder="1" applyAlignment="1">
      <alignment wrapText="1"/>
    </xf>
    <xf numFmtId="169" fontId="0" fillId="3" borderId="3" xfId="0" applyNumberFormat="1" applyFill="1" applyBorder="1"/>
    <xf numFmtId="2" fontId="13" fillId="0" borderId="5" xfId="0" applyNumberFormat="1" applyFont="1" applyBorder="1" applyAlignment="1">
      <alignment wrapText="1"/>
    </xf>
    <xf numFmtId="2" fontId="0" fillId="0" borderId="5" xfId="0" applyNumberFormat="1" applyFill="1" applyBorder="1"/>
    <xf numFmtId="2" fontId="0" fillId="0" borderId="6" xfId="0" applyNumberFormat="1" applyBorder="1" applyAlignment="1">
      <alignment wrapText="1"/>
    </xf>
    <xf numFmtId="2" fontId="0" fillId="7" borderId="3" xfId="0" applyNumberFormat="1" applyFill="1" applyBorder="1"/>
    <xf numFmtId="2" fontId="13" fillId="0" borderId="3" xfId="0" applyNumberFormat="1" applyFont="1" applyFill="1" applyBorder="1" applyAlignment="1">
      <alignment wrapText="1"/>
    </xf>
    <xf numFmtId="169" fontId="13" fillId="0" borderId="0" xfId="0" applyNumberFormat="1" applyFont="1" applyAlignment="1">
      <alignment horizontal="right"/>
    </xf>
    <xf numFmtId="0" fontId="13" fillId="7" borderId="6" xfId="0" applyFont="1" applyFill="1" applyBorder="1" applyAlignment="1">
      <alignment wrapText="1"/>
    </xf>
    <xf numFmtId="0" fontId="13" fillId="9" borderId="3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vertical="center" wrapText="1"/>
    </xf>
    <xf numFmtId="166" fontId="13" fillId="0" borderId="17" xfId="0" applyNumberFormat="1" applyFont="1" applyBorder="1" applyAlignment="1"/>
    <xf numFmtId="166" fontId="13" fillId="0" borderId="18" xfId="0" applyNumberFormat="1" applyFont="1" applyBorder="1" applyAlignment="1"/>
    <xf numFmtId="166" fontId="13" fillId="0" borderId="19" xfId="0" applyNumberFormat="1" applyFont="1" applyBorder="1" applyAlignment="1"/>
    <xf numFmtId="166" fontId="13" fillId="0" borderId="16" xfId="0" applyNumberFormat="1" applyFont="1" applyBorder="1" applyAlignment="1"/>
    <xf numFmtId="166" fontId="13" fillId="0" borderId="20" xfId="0" applyNumberFormat="1" applyFont="1" applyBorder="1" applyAlignment="1"/>
    <xf numFmtId="166" fontId="13" fillId="0" borderId="21" xfId="0" applyNumberFormat="1" applyFont="1" applyBorder="1" applyAlignment="1"/>
    <xf numFmtId="0" fontId="0" fillId="0" borderId="3" xfId="0" applyBorder="1" applyAlignment="1">
      <alignment horizontal="left" vertical="center" wrapText="1"/>
    </xf>
    <xf numFmtId="2" fontId="12" fillId="0" borderId="3" xfId="0" applyNumberFormat="1" applyFont="1" applyFill="1" applyBorder="1"/>
    <xf numFmtId="0" fontId="3" fillId="2" borderId="0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15" fillId="0" borderId="16" xfId="0" applyFont="1" applyFill="1" applyBorder="1" applyAlignment="1">
      <alignment horizontal="center" vertical="center" textRotation="90"/>
    </xf>
    <xf numFmtId="0" fontId="16" fillId="0" borderId="15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21" fillId="0" borderId="0" xfId="0" applyFont="1" applyAlignment="1">
      <alignment horizontal="center" vertical="center" textRotation="90"/>
    </xf>
    <xf numFmtId="0" fontId="20" fillId="0" borderId="16" xfId="0" applyFont="1" applyBorder="1" applyAlignment="1">
      <alignment horizontal="center" vertical="center" textRotation="90"/>
    </xf>
    <xf numFmtId="0" fontId="15" fillId="0" borderId="16" xfId="0" applyFont="1" applyFill="1" applyBorder="1" applyAlignment="1">
      <alignment vertical="center" textRotation="90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169" fontId="13" fillId="0" borderId="0" xfId="0" applyNumberFormat="1" applyFont="1" applyAlignment="1">
      <alignment horizontal="center"/>
    </xf>
    <xf numFmtId="169" fontId="13" fillId="0" borderId="0" xfId="0" applyNumberFormat="1" applyFont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7" fillId="0" borderId="16" xfId="0" applyFont="1" applyBorder="1" applyAlignment="1">
      <alignment horizontal="center" vertical="center" textRotation="90"/>
    </xf>
    <xf numFmtId="0" fontId="17" fillId="0" borderId="16" xfId="0" applyFont="1" applyBorder="1" applyAlignment="1">
      <alignment horizontal="center" vertical="center" textRotation="255"/>
    </xf>
    <xf numFmtId="0" fontId="14" fillId="0" borderId="22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4" xfId="0" applyFont="1" applyBorder="1" applyAlignment="1">
      <alignment horizontal="center"/>
    </xf>
  </cellXfs>
  <cellStyles count="26">
    <cellStyle name="Body" xfId="4"/>
    <cellStyle name="Comma" xfId="25" builtinId="3"/>
    <cellStyle name="Comma  - Style1" xfId="5"/>
    <cellStyle name="Comma 2" xfId="3"/>
    <cellStyle name="Curren - Style2" xfId="6"/>
    <cellStyle name="Grey" xfId="7"/>
    <cellStyle name="Header1" xfId="8"/>
    <cellStyle name="Header2" xfId="9"/>
    <cellStyle name="Input [yellow]" xfId="10"/>
    <cellStyle name="no dec" xfId="11"/>
    <cellStyle name="Normal" xfId="0" builtinId="0"/>
    <cellStyle name="Normal - Style1" xfId="12"/>
    <cellStyle name="Normal 2" xfId="1"/>
    <cellStyle name="Normal 2 2" xfId="13"/>
    <cellStyle name="Normal 2 2 2" xfId="14"/>
    <cellStyle name="Normal 3" xfId="15"/>
    <cellStyle name="Normal 3 2" xfId="2"/>
    <cellStyle name="Normal 4" xfId="16"/>
    <cellStyle name="Normal 5" xfId="17"/>
    <cellStyle name="Normal 6" xfId="18"/>
    <cellStyle name="Normal 7" xfId="19"/>
    <cellStyle name="Normal 8" xfId="20"/>
    <cellStyle name="Normal_FORMATS 5 YEAR ALOKE" xfId="21"/>
    <cellStyle name="Percent [0]_#6 Temps &amp; Contractors" xfId="22"/>
    <cellStyle name="Percent [2]" xfId="23"/>
    <cellStyle name="Style 1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Databank\1-Projects%20In%20Hand\DFID\ARR%202003-04\Arr%20Petition%202003-04\For%20Submission\ARR%20Forms%20For%20Submis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Sameer's%20folder\MSEB\Tariff%20Filing%202003-04\Outputs\Models\Working%20Models\old\Dispatch%202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>
            <v>0</v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>
            <v>0</v>
          </cell>
        </row>
        <row r="198">
          <cell r="A198">
            <v>0</v>
          </cell>
          <cell r="B198" t="str">
            <v xml:space="preserve">Foundation work of </v>
          </cell>
          <cell r="I198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>
            <v>0</v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14"/>
  <sheetViews>
    <sheetView showGridLines="0" topLeftCell="B1" zoomScale="70" zoomScaleSheetLayoutView="70" zoomScalePageLayoutView="50" workbookViewId="0">
      <selection activeCell="H12" sqref="H12"/>
    </sheetView>
  </sheetViews>
  <sheetFormatPr defaultColWidth="8" defaultRowHeight="15.75"/>
  <cols>
    <col min="1" max="1" width="4.7109375" style="1" customWidth="1"/>
    <col min="2" max="2" width="21" style="1" customWidth="1"/>
    <col min="3" max="3" width="11.140625" style="1" customWidth="1"/>
    <col min="4" max="4" width="12" style="1" customWidth="1"/>
    <col min="5" max="5" width="14.42578125" style="1" customWidth="1"/>
    <col min="6" max="6" width="18" style="1" customWidth="1"/>
    <col min="7" max="7" width="16.140625" style="1" customWidth="1"/>
    <col min="8" max="8" width="23" style="1" customWidth="1"/>
    <col min="9" max="9" width="14.28515625" style="1" customWidth="1"/>
    <col min="10" max="10" width="14.7109375" style="1" customWidth="1"/>
    <col min="11" max="11" width="15.85546875" style="1" customWidth="1"/>
    <col min="12" max="12" width="16.28515625" style="1" customWidth="1"/>
    <col min="13" max="13" width="18.140625" style="1" customWidth="1"/>
    <col min="14" max="15" width="13.7109375" style="1" customWidth="1"/>
    <col min="16" max="16" width="18.5703125" style="1" customWidth="1"/>
    <col min="17" max="17" width="13.7109375" style="1" customWidth="1"/>
    <col min="18" max="18" width="13.42578125" style="1" customWidth="1"/>
    <col min="19" max="16384" width="8" style="1"/>
  </cols>
  <sheetData>
    <row r="2" spans="1:22" ht="17.25" customHeight="1">
      <c r="B2" s="27"/>
      <c r="C2" s="30"/>
      <c r="D2" s="30"/>
      <c r="E2" s="269"/>
      <c r="F2" s="269"/>
      <c r="G2" s="27"/>
      <c r="H2" s="32" t="s">
        <v>23</v>
      </c>
      <c r="I2" s="30"/>
      <c r="J2" s="30"/>
      <c r="K2" s="27"/>
      <c r="L2" s="30"/>
      <c r="M2" s="31"/>
      <c r="P2" s="31"/>
      <c r="R2" s="30"/>
      <c r="S2" s="30"/>
      <c r="T2" s="29"/>
      <c r="U2" s="29"/>
      <c r="V2" s="29"/>
    </row>
    <row r="3" spans="1:22" ht="16.5">
      <c r="C3" s="28"/>
      <c r="L3" s="28"/>
      <c r="M3" s="26"/>
      <c r="P3" s="26"/>
    </row>
    <row r="4" spans="1:22" ht="18" customHeight="1">
      <c r="D4" s="269" t="s">
        <v>22</v>
      </c>
      <c r="E4" s="269"/>
      <c r="F4" s="269"/>
      <c r="G4" s="269"/>
      <c r="H4" s="269"/>
      <c r="I4" s="269"/>
      <c r="J4" s="27"/>
      <c r="M4" s="26"/>
      <c r="P4" s="26"/>
      <c r="R4" s="27"/>
      <c r="S4" s="27"/>
      <c r="T4" s="27"/>
      <c r="U4" s="27"/>
      <c r="V4" s="27"/>
    </row>
    <row r="5" spans="1:22" ht="18" customHeight="1">
      <c r="D5" s="27"/>
      <c r="E5" s="27"/>
      <c r="F5" s="27"/>
      <c r="G5" s="27"/>
      <c r="H5" s="27"/>
      <c r="I5" s="27"/>
      <c r="J5" s="27"/>
      <c r="M5" s="26"/>
      <c r="P5" s="26"/>
      <c r="R5" s="27"/>
      <c r="S5" s="27"/>
      <c r="T5" s="27"/>
      <c r="U5" s="27"/>
      <c r="V5" s="27"/>
    </row>
    <row r="6" spans="1:22" ht="17.25" customHeight="1">
      <c r="D6" s="26" t="s">
        <v>21</v>
      </c>
      <c r="H6" s="26"/>
      <c r="M6" s="26"/>
      <c r="P6" s="26"/>
    </row>
    <row r="7" spans="1:22">
      <c r="C7" s="26"/>
      <c r="D7" s="26"/>
      <c r="H7" s="26"/>
      <c r="M7" s="26"/>
      <c r="P7" s="26"/>
    </row>
    <row r="8" spans="1:22" ht="16.5">
      <c r="B8" s="22"/>
      <c r="C8" s="19" t="s">
        <v>20</v>
      </c>
      <c r="K8" s="22"/>
    </row>
    <row r="9" spans="1:22" ht="17.25" thickBot="1">
      <c r="B9" s="25"/>
      <c r="C9" s="25"/>
      <c r="D9" s="22"/>
      <c r="E9" s="22"/>
      <c r="F9" s="25"/>
      <c r="G9" s="25"/>
      <c r="H9" s="25"/>
    </row>
    <row r="10" spans="1:22" s="24" customFormat="1" ht="117.75" customHeight="1">
      <c r="A10" s="18" t="s">
        <v>18</v>
      </c>
      <c r="B10" s="17" t="s">
        <v>17</v>
      </c>
      <c r="C10" s="17" t="s">
        <v>19</v>
      </c>
      <c r="D10" s="17" t="s">
        <v>16</v>
      </c>
      <c r="E10" s="17" t="s">
        <v>15</v>
      </c>
      <c r="F10" s="17" t="s">
        <v>14</v>
      </c>
      <c r="G10" s="17" t="s">
        <v>13</v>
      </c>
      <c r="H10" s="17" t="s">
        <v>12</v>
      </c>
      <c r="I10" s="17" t="s">
        <v>11</v>
      </c>
      <c r="J10" s="17" t="s">
        <v>10</v>
      </c>
      <c r="K10" s="17" t="s">
        <v>9</v>
      </c>
      <c r="L10" s="17" t="s">
        <v>8</v>
      </c>
      <c r="M10" s="17" t="s">
        <v>81</v>
      </c>
      <c r="N10" s="17" t="s">
        <v>7</v>
      </c>
      <c r="O10" s="17" t="s">
        <v>6</v>
      </c>
      <c r="P10" s="17" t="s">
        <v>5</v>
      </c>
      <c r="Q10" s="17" t="s">
        <v>4</v>
      </c>
      <c r="R10" s="16" t="s">
        <v>3</v>
      </c>
    </row>
    <row r="11" spans="1:22" s="24" customFormat="1" ht="21.75" customHeight="1">
      <c r="A11" s="15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14">
        <v>13</v>
      </c>
      <c r="N11" s="14">
        <v>14</v>
      </c>
      <c r="O11" s="14">
        <v>15</v>
      </c>
      <c r="P11" s="14">
        <v>16</v>
      </c>
      <c r="Q11" s="14">
        <v>17</v>
      </c>
      <c r="R11" s="13">
        <v>18</v>
      </c>
    </row>
    <row r="12" spans="1:22" ht="34.9" customHeight="1">
      <c r="A12" s="5">
        <v>1</v>
      </c>
      <c r="B12" s="7" t="s">
        <v>25</v>
      </c>
      <c r="C12" s="8">
        <f>'Purchase Projection'!C12</f>
        <v>9500</v>
      </c>
      <c r="D12" s="7" t="s">
        <v>83</v>
      </c>
      <c r="E12" s="7" t="s">
        <v>83</v>
      </c>
      <c r="F12" s="7" t="s">
        <v>83</v>
      </c>
      <c r="G12" s="7" t="s">
        <v>83</v>
      </c>
      <c r="H12" s="120">
        <f>'Purchase Projection'!F15</f>
        <v>36.177950000000003</v>
      </c>
      <c r="I12" s="12" t="s">
        <v>83</v>
      </c>
      <c r="J12" s="12">
        <v>100</v>
      </c>
      <c r="K12" s="9">
        <f>'Purchase Projection'!E14</f>
        <v>3.412242</v>
      </c>
      <c r="L12" s="9">
        <v>0</v>
      </c>
      <c r="M12" s="9">
        <v>0</v>
      </c>
      <c r="N12" s="9">
        <f>'Purchase Projection'!H16</f>
        <v>22.069454499999999</v>
      </c>
      <c r="O12" s="9">
        <f>'Purchase Projection'!H19</f>
        <v>0.34610000000000002</v>
      </c>
      <c r="P12" s="12">
        <v>0</v>
      </c>
      <c r="Q12" s="6">
        <f>K12+N12-O12</f>
        <v>25.135596499999998</v>
      </c>
      <c r="R12" s="20">
        <f>Q12/H12*10</f>
        <v>6.9477669409129028</v>
      </c>
    </row>
    <row r="13" spans="1:22" ht="34.9" customHeight="1" thickBot="1">
      <c r="A13" s="5"/>
      <c r="B13" s="4" t="s">
        <v>2</v>
      </c>
      <c r="C13" s="3"/>
      <c r="D13" s="3"/>
      <c r="E13" s="3"/>
      <c r="F13" s="3"/>
      <c r="G13" s="3"/>
      <c r="H13" s="11"/>
      <c r="I13" s="11"/>
      <c r="J13" s="11"/>
      <c r="K13" s="6">
        <f>SUM(K12:K12)</f>
        <v>3.412242</v>
      </c>
      <c r="L13" s="6"/>
      <c r="M13" s="6"/>
      <c r="N13" s="6">
        <f>SUM(N12:N12)</f>
        <v>22.069454499999999</v>
      </c>
      <c r="O13" s="6">
        <f>SUM(O12:O12)</f>
        <v>0.34610000000000002</v>
      </c>
      <c r="P13" s="11"/>
      <c r="Q13" s="6">
        <f>SUM(Q12:Q12)</f>
        <v>25.135596499999998</v>
      </c>
      <c r="R13" s="10">
        <f>R12</f>
        <v>6.9477669409129028</v>
      </c>
    </row>
    <row r="14" spans="1:22" ht="34.9" customHeight="1">
      <c r="B14" s="22"/>
      <c r="H14" s="2"/>
      <c r="I14" s="2"/>
      <c r="J14" s="2"/>
      <c r="K14" s="21"/>
      <c r="L14" s="21"/>
      <c r="M14" s="21"/>
      <c r="N14" s="21"/>
      <c r="O14" s="21"/>
      <c r="P14" s="2"/>
      <c r="Q14" s="21"/>
      <c r="R14" s="23"/>
    </row>
  </sheetData>
  <mergeCells count="2">
    <mergeCell ref="E2:F2"/>
    <mergeCell ref="D4:I4"/>
  </mergeCells>
  <printOptions horizontalCentered="1"/>
  <pageMargins left="0" right="0" top="0.98425196850393704" bottom="0.98425196850393704" header="0.51181102362204722" footer="0.51181102362204722"/>
  <pageSetup paperSize="9" scale="47" orientation="landscape" r:id="rId1"/>
  <headerFooter alignWithMargins="0">
    <oddHeader>&amp;C&amp;A</oddHeader>
    <oddFooter>&amp;L&amp;F&amp;C&amp;P/&amp;N&amp;R&amp;D&amp;T</oddFooter>
  </headerFooter>
  <rowBreaks count="1" manualBreakCount="1">
    <brk id="28" max="16383" man="1"/>
  </rowBreaks>
  <colBreaks count="1" manualBreakCount="1">
    <brk id="10" min="1" max="2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14"/>
  <sheetViews>
    <sheetView showGridLines="0" topLeftCell="C1" zoomScale="75" zoomScaleNormal="75" zoomScaleSheetLayoutView="70" zoomScalePageLayoutView="50" workbookViewId="0">
      <selection activeCell="N12" sqref="N12"/>
    </sheetView>
  </sheetViews>
  <sheetFormatPr defaultColWidth="8" defaultRowHeight="15.75"/>
  <cols>
    <col min="1" max="1" width="4.7109375" style="1" customWidth="1"/>
    <col min="2" max="2" width="21" style="1" customWidth="1"/>
    <col min="3" max="3" width="11.140625" style="1" customWidth="1"/>
    <col min="4" max="4" width="12" style="1" customWidth="1"/>
    <col min="5" max="5" width="14.42578125" style="1" customWidth="1"/>
    <col min="6" max="6" width="18" style="21" customWidth="1"/>
    <col min="7" max="7" width="16.140625" style="2" customWidth="1"/>
    <col min="8" max="8" width="23" style="1" customWidth="1"/>
    <col min="9" max="9" width="14.28515625" style="1" customWidth="1"/>
    <col min="10" max="10" width="14.7109375" style="1" customWidth="1"/>
    <col min="11" max="11" width="15.85546875" style="1" customWidth="1"/>
    <col min="12" max="12" width="16.28515625" style="1" customWidth="1"/>
    <col min="13" max="13" width="18.140625" style="1" customWidth="1"/>
    <col min="14" max="15" width="13.7109375" style="1" customWidth="1"/>
    <col min="16" max="16" width="18.5703125" style="1" customWidth="1"/>
    <col min="17" max="17" width="13.7109375" style="1" customWidth="1"/>
    <col min="18" max="18" width="13.42578125" style="1" customWidth="1"/>
    <col min="19" max="16384" width="8" style="1"/>
  </cols>
  <sheetData>
    <row r="2" spans="1:22" ht="17.25" customHeight="1">
      <c r="B2" s="33"/>
      <c r="C2" s="30"/>
      <c r="D2" s="30"/>
      <c r="E2" s="269"/>
      <c r="F2" s="269"/>
      <c r="G2" s="103"/>
      <c r="H2" s="32" t="s">
        <v>23</v>
      </c>
      <c r="I2" s="30"/>
      <c r="J2" s="30"/>
      <c r="K2" s="33"/>
      <c r="L2" s="30"/>
      <c r="M2" s="31"/>
      <c r="P2" s="31"/>
      <c r="R2" s="30"/>
      <c r="S2" s="30"/>
      <c r="T2" s="29"/>
      <c r="U2" s="29"/>
      <c r="V2" s="29"/>
    </row>
    <row r="3" spans="1:22" ht="16.5">
      <c r="C3" s="28"/>
      <c r="L3" s="28"/>
      <c r="M3" s="26"/>
      <c r="P3" s="26"/>
    </row>
    <row r="4" spans="1:22" ht="18" customHeight="1">
      <c r="D4" s="269" t="s">
        <v>22</v>
      </c>
      <c r="E4" s="269"/>
      <c r="F4" s="269"/>
      <c r="G4" s="269"/>
      <c r="H4" s="269"/>
      <c r="I4" s="269"/>
      <c r="J4" s="33"/>
      <c r="M4" s="26"/>
      <c r="P4" s="26"/>
      <c r="R4" s="33"/>
      <c r="S4" s="33"/>
      <c r="T4" s="33"/>
      <c r="U4" s="33"/>
      <c r="V4" s="33"/>
    </row>
    <row r="5" spans="1:22" ht="18" customHeight="1">
      <c r="D5" s="33"/>
      <c r="E5" s="33"/>
      <c r="F5" s="99"/>
      <c r="G5" s="103"/>
      <c r="H5" s="33"/>
      <c r="I5" s="33"/>
      <c r="J5" s="33"/>
      <c r="M5" s="26"/>
      <c r="P5" s="26"/>
      <c r="R5" s="33"/>
      <c r="S5" s="33"/>
      <c r="T5" s="33"/>
      <c r="U5" s="33"/>
      <c r="V5" s="33"/>
    </row>
    <row r="6" spans="1:22" ht="17.25" customHeight="1">
      <c r="D6" s="26" t="s">
        <v>21</v>
      </c>
      <c r="H6" s="26"/>
      <c r="M6" s="26"/>
      <c r="P6" s="26"/>
    </row>
    <row r="7" spans="1:22">
      <c r="C7" s="26"/>
      <c r="D7" s="26"/>
      <c r="H7" s="26"/>
      <c r="M7" s="26"/>
      <c r="P7" s="26"/>
    </row>
    <row r="8" spans="1:22" ht="16.5">
      <c r="B8" s="22"/>
      <c r="C8" s="19" t="s">
        <v>24</v>
      </c>
      <c r="K8" s="22"/>
    </row>
    <row r="9" spans="1:22" ht="17.25" thickBot="1">
      <c r="B9" s="25"/>
      <c r="C9" s="25"/>
      <c r="D9" s="22"/>
      <c r="E9" s="22"/>
      <c r="F9" s="100"/>
      <c r="G9" s="104"/>
      <c r="H9" s="25"/>
    </row>
    <row r="10" spans="1:22" s="24" customFormat="1" ht="98.25" customHeight="1">
      <c r="A10" s="18" t="s">
        <v>18</v>
      </c>
      <c r="B10" s="17" t="s">
        <v>17</v>
      </c>
      <c r="C10" s="17" t="s">
        <v>19</v>
      </c>
      <c r="D10" s="17" t="s">
        <v>16</v>
      </c>
      <c r="E10" s="17" t="s">
        <v>15</v>
      </c>
      <c r="F10" s="101" t="s">
        <v>14</v>
      </c>
      <c r="G10" s="105" t="s">
        <v>13</v>
      </c>
      <c r="H10" s="17" t="s">
        <v>12</v>
      </c>
      <c r="I10" s="17" t="s">
        <v>11</v>
      </c>
      <c r="J10" s="17" t="s">
        <v>10</v>
      </c>
      <c r="K10" s="17" t="s">
        <v>9</v>
      </c>
      <c r="L10" s="17" t="s">
        <v>8</v>
      </c>
      <c r="M10" s="17" t="s">
        <v>147</v>
      </c>
      <c r="N10" s="17" t="s">
        <v>7</v>
      </c>
      <c r="O10" s="17" t="s">
        <v>6</v>
      </c>
      <c r="P10" s="17" t="s">
        <v>5</v>
      </c>
      <c r="Q10" s="17" t="s">
        <v>4</v>
      </c>
      <c r="R10" s="16" t="s">
        <v>3</v>
      </c>
    </row>
    <row r="11" spans="1:22" s="24" customFormat="1" ht="21.75" customHeight="1">
      <c r="A11" s="15">
        <v>1</v>
      </c>
      <c r="B11" s="14">
        <v>2</v>
      </c>
      <c r="C11" s="14">
        <v>3</v>
      </c>
      <c r="D11" s="14">
        <v>4</v>
      </c>
      <c r="E11" s="14">
        <v>5</v>
      </c>
      <c r="F11" s="102">
        <v>6</v>
      </c>
      <c r="G11" s="106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14">
        <v>13</v>
      </c>
      <c r="N11" s="14">
        <v>14</v>
      </c>
      <c r="O11" s="14">
        <v>15</v>
      </c>
      <c r="P11" s="14">
        <v>16</v>
      </c>
      <c r="Q11" s="14">
        <v>17</v>
      </c>
      <c r="R11" s="13">
        <v>18</v>
      </c>
    </row>
    <row r="12" spans="1:22" ht="34.9" customHeight="1">
      <c r="A12" s="5">
        <v>1</v>
      </c>
      <c r="B12" s="7" t="s">
        <v>25</v>
      </c>
      <c r="C12" s="8">
        <f>'Purchase Projection'!C43</f>
        <v>14500</v>
      </c>
      <c r="D12" s="7" t="s">
        <v>83</v>
      </c>
      <c r="E12" s="7" t="s">
        <v>83</v>
      </c>
      <c r="F12" s="9" t="s">
        <v>83</v>
      </c>
      <c r="G12" s="12" t="s">
        <v>83</v>
      </c>
      <c r="H12" s="12">
        <f>'Purchase Projection'!F45</f>
        <v>41.424288500000003</v>
      </c>
      <c r="I12" s="12" t="s">
        <v>83</v>
      </c>
      <c r="J12" s="12">
        <v>100</v>
      </c>
      <c r="K12" s="9">
        <f>'Purchase Projection'!E44</f>
        <v>4.0190700000000001</v>
      </c>
      <c r="L12" s="9">
        <v>0</v>
      </c>
      <c r="M12" s="9">
        <v>0</v>
      </c>
      <c r="N12" s="9">
        <f>'Purchase Projection'!H46</f>
        <v>25.8901803125</v>
      </c>
      <c r="O12" s="9">
        <f>'Purchase Projection'!H47</f>
        <v>0.39628962530629847</v>
      </c>
      <c r="P12" s="12">
        <v>0</v>
      </c>
      <c r="Q12" s="6">
        <f>K12+N12-O12</f>
        <v>29.512960687193701</v>
      </c>
      <c r="R12" s="20">
        <f>Q12/H12*10</f>
        <v>7.1245546407378129</v>
      </c>
    </row>
    <row r="13" spans="1:22" ht="34.9" customHeight="1" thickBot="1">
      <c r="A13" s="5"/>
      <c r="B13" s="4" t="s">
        <v>2</v>
      </c>
      <c r="C13" s="3"/>
      <c r="D13" s="3"/>
      <c r="E13" s="3"/>
      <c r="F13" s="6"/>
      <c r="G13" s="11"/>
      <c r="H13" s="11">
        <f>H12</f>
        <v>41.424288500000003</v>
      </c>
      <c r="I13" s="11"/>
      <c r="J13" s="11"/>
      <c r="K13" s="6">
        <f>K12</f>
        <v>4.0190700000000001</v>
      </c>
      <c r="L13" s="6"/>
      <c r="M13" s="6"/>
      <c r="N13" s="6">
        <f>N12</f>
        <v>25.8901803125</v>
      </c>
      <c r="O13" s="6">
        <f>O12</f>
        <v>0.39628962530629847</v>
      </c>
      <c r="P13" s="11"/>
      <c r="Q13" s="6">
        <f>Q12</f>
        <v>29.512960687193701</v>
      </c>
      <c r="R13" s="10">
        <f>R12</f>
        <v>7.1245546407378129</v>
      </c>
    </row>
    <row r="14" spans="1:22" ht="34.9" customHeight="1">
      <c r="B14" s="22"/>
      <c r="H14" s="2"/>
      <c r="I14" s="2"/>
      <c r="J14" s="2"/>
      <c r="K14" s="21"/>
      <c r="L14" s="21"/>
      <c r="M14" s="21"/>
      <c r="N14" s="21"/>
      <c r="O14" s="21"/>
      <c r="P14" s="2"/>
      <c r="Q14" s="21"/>
      <c r="R14" s="23"/>
    </row>
  </sheetData>
  <mergeCells count="2">
    <mergeCell ref="E2:F2"/>
    <mergeCell ref="D4:I4"/>
  </mergeCells>
  <printOptions horizontalCentered="1"/>
  <pageMargins left="0" right="0" top="0.98425196850393704" bottom="0.98425196850393704" header="0.51181102362204722" footer="0.51181102362204722"/>
  <pageSetup paperSize="9" scale="47" orientation="landscape" r:id="rId1"/>
  <headerFooter alignWithMargins="0">
    <oddHeader>&amp;C&amp;A</oddHeader>
    <oddFooter>&amp;L&amp;F&amp;C&amp;P/&amp;N&amp;R&amp;D&amp;T</oddFooter>
  </headerFooter>
  <rowBreaks count="1" manualBreakCount="1">
    <brk id="28" max="16383" man="1"/>
  </rowBreaks>
  <colBreaks count="1" manualBreakCount="1">
    <brk id="10" min="1" max="2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15"/>
  <sheetViews>
    <sheetView showGridLines="0" topLeftCell="C5" zoomScale="75" zoomScaleNormal="75" zoomScaleSheetLayoutView="70" zoomScalePageLayoutView="50" workbookViewId="0">
      <selection activeCell="R14" sqref="R14"/>
    </sheetView>
  </sheetViews>
  <sheetFormatPr defaultColWidth="8" defaultRowHeight="15.75"/>
  <cols>
    <col min="1" max="1" width="4.7109375" style="1" customWidth="1"/>
    <col min="2" max="2" width="21" style="1" customWidth="1"/>
    <col min="3" max="3" width="11.140625" style="1" customWidth="1"/>
    <col min="4" max="4" width="12" style="1" customWidth="1"/>
    <col min="5" max="5" width="14.42578125" style="1" customWidth="1"/>
    <col min="6" max="6" width="18" style="21" customWidth="1"/>
    <col min="7" max="7" width="16.140625" style="21" customWidth="1"/>
    <col min="8" max="8" width="23" style="21" customWidth="1"/>
    <col min="9" max="9" width="14.28515625" style="21" customWidth="1"/>
    <col min="10" max="10" width="14.7109375" style="21" customWidth="1"/>
    <col min="11" max="11" width="15.85546875" style="21" customWidth="1"/>
    <col min="12" max="12" width="16.28515625" style="21" customWidth="1"/>
    <col min="13" max="13" width="18.140625" style="21" customWidth="1"/>
    <col min="14" max="15" width="13.7109375" style="21" customWidth="1"/>
    <col min="16" max="16" width="18.5703125" style="21" customWidth="1"/>
    <col min="17" max="17" width="13.7109375" style="21" customWidth="1"/>
    <col min="18" max="18" width="13.42578125" style="21" customWidth="1"/>
    <col min="19" max="16384" width="8" style="1"/>
  </cols>
  <sheetData>
    <row r="2" spans="1:22" ht="17.25" customHeight="1">
      <c r="B2" s="33"/>
      <c r="C2" s="30"/>
      <c r="D2" s="30"/>
      <c r="E2" s="269"/>
      <c r="F2" s="269"/>
      <c r="G2" s="99"/>
      <c r="H2" s="107" t="s">
        <v>23</v>
      </c>
      <c r="I2" s="108"/>
      <c r="J2" s="108"/>
      <c r="K2" s="99"/>
      <c r="L2" s="108"/>
      <c r="M2" s="109"/>
      <c r="P2" s="109"/>
      <c r="R2" s="108"/>
      <c r="S2" s="30"/>
      <c r="T2" s="29"/>
      <c r="U2" s="29"/>
      <c r="V2" s="29"/>
    </row>
    <row r="3" spans="1:22" ht="16.5">
      <c r="C3" s="28"/>
      <c r="L3" s="110"/>
      <c r="M3" s="111"/>
      <c r="P3" s="111"/>
    </row>
    <row r="4" spans="1:22" ht="18" customHeight="1">
      <c r="D4" s="269" t="s">
        <v>22</v>
      </c>
      <c r="E4" s="269"/>
      <c r="F4" s="269"/>
      <c r="G4" s="269"/>
      <c r="H4" s="269"/>
      <c r="I4" s="269"/>
      <c r="J4" s="99"/>
      <c r="M4" s="111"/>
      <c r="P4" s="111"/>
      <c r="R4" s="99"/>
      <c r="S4" s="33"/>
      <c r="T4" s="33"/>
      <c r="U4" s="33"/>
      <c r="V4" s="33"/>
    </row>
    <row r="5" spans="1:22" ht="18" customHeight="1">
      <c r="D5" s="33"/>
      <c r="E5" s="33"/>
      <c r="F5" s="99"/>
      <c r="G5" s="99"/>
      <c r="H5" s="99"/>
      <c r="I5" s="99"/>
      <c r="J5" s="99"/>
      <c r="M5" s="111"/>
      <c r="P5" s="111"/>
      <c r="R5" s="99"/>
      <c r="S5" s="33"/>
      <c r="T5" s="33"/>
      <c r="U5" s="33"/>
      <c r="V5" s="33"/>
    </row>
    <row r="6" spans="1:22" ht="17.25" customHeight="1">
      <c r="D6" s="26" t="s">
        <v>21</v>
      </c>
      <c r="H6" s="111"/>
      <c r="M6" s="111"/>
      <c r="P6" s="111"/>
    </row>
    <row r="7" spans="1:22">
      <c r="C7" s="26"/>
      <c r="D7" s="26"/>
      <c r="H7" s="111"/>
      <c r="M7" s="111"/>
      <c r="P7" s="111"/>
    </row>
    <row r="8" spans="1:22" ht="16.5">
      <c r="B8" s="22"/>
      <c r="C8" s="19" t="s">
        <v>26</v>
      </c>
      <c r="K8" s="112"/>
    </row>
    <row r="9" spans="1:22" ht="17.25" thickBot="1">
      <c r="B9" s="25"/>
      <c r="C9" s="25"/>
      <c r="D9" s="22"/>
      <c r="E9" s="22"/>
      <c r="F9" s="100"/>
      <c r="G9" s="100"/>
      <c r="H9" s="100"/>
    </row>
    <row r="10" spans="1:22" s="24" customFormat="1" ht="98.25" customHeight="1">
      <c r="A10" s="18" t="s">
        <v>18</v>
      </c>
      <c r="B10" s="17" t="s">
        <v>17</v>
      </c>
      <c r="C10" s="17" t="s">
        <v>19</v>
      </c>
      <c r="D10" s="17" t="s">
        <v>16</v>
      </c>
      <c r="E10" s="17" t="s">
        <v>15</v>
      </c>
      <c r="F10" s="101" t="s">
        <v>14</v>
      </c>
      <c r="G10" s="101" t="s">
        <v>13</v>
      </c>
      <c r="H10" s="101" t="s">
        <v>12</v>
      </c>
      <c r="I10" s="101" t="s">
        <v>11</v>
      </c>
      <c r="J10" s="101" t="s">
        <v>10</v>
      </c>
      <c r="K10" s="101" t="s">
        <v>9</v>
      </c>
      <c r="L10" s="101" t="s">
        <v>8</v>
      </c>
      <c r="M10" s="101" t="s">
        <v>82</v>
      </c>
      <c r="N10" s="101" t="s">
        <v>7</v>
      </c>
      <c r="O10" s="101" t="s">
        <v>6</v>
      </c>
      <c r="P10" s="101" t="s">
        <v>5</v>
      </c>
      <c r="Q10" s="101" t="s">
        <v>4</v>
      </c>
      <c r="R10" s="113" t="s">
        <v>3</v>
      </c>
    </row>
    <row r="11" spans="1:22" s="24" customFormat="1" ht="21.75" customHeight="1">
      <c r="A11" s="15">
        <v>1</v>
      </c>
      <c r="B11" s="14">
        <v>2</v>
      </c>
      <c r="C11" s="14">
        <v>3</v>
      </c>
      <c r="D11" s="14">
        <v>4</v>
      </c>
      <c r="E11" s="14">
        <v>5</v>
      </c>
      <c r="F11" s="102">
        <v>6</v>
      </c>
      <c r="G11" s="102">
        <v>7</v>
      </c>
      <c r="H11" s="102">
        <v>8</v>
      </c>
      <c r="I11" s="102">
        <v>9</v>
      </c>
      <c r="J11" s="102">
        <v>10</v>
      </c>
      <c r="K11" s="102">
        <v>11</v>
      </c>
      <c r="L11" s="102">
        <v>12</v>
      </c>
      <c r="M11" s="102">
        <v>13</v>
      </c>
      <c r="N11" s="102">
        <v>14</v>
      </c>
      <c r="O11" s="102">
        <v>15</v>
      </c>
      <c r="P11" s="102">
        <v>16</v>
      </c>
      <c r="Q11" s="102">
        <v>17</v>
      </c>
      <c r="R11" s="114">
        <v>18</v>
      </c>
    </row>
    <row r="12" spans="1:22" ht="34.9" customHeight="1">
      <c r="A12" s="5">
        <v>1</v>
      </c>
      <c r="B12" s="7" t="s">
        <v>25</v>
      </c>
      <c r="C12" s="8">
        <f>'Purchase Projection'!C75</f>
        <v>22750</v>
      </c>
      <c r="D12" s="7" t="s">
        <v>83</v>
      </c>
      <c r="E12" s="7" t="s">
        <v>83</v>
      </c>
      <c r="F12" s="9" t="s">
        <v>83</v>
      </c>
      <c r="G12" s="9" t="s">
        <v>83</v>
      </c>
      <c r="H12" s="9">
        <f>'Purchase Projection'!F77</f>
        <v>53.876323155000001</v>
      </c>
      <c r="I12" s="9" t="s">
        <v>83</v>
      </c>
      <c r="J12" s="216">
        <v>100</v>
      </c>
      <c r="K12" s="9">
        <f>'Purchase Projection'!E76</f>
        <v>7.8756300000000001</v>
      </c>
      <c r="L12" s="9">
        <v>0</v>
      </c>
      <c r="M12" s="9">
        <v>0</v>
      </c>
      <c r="N12" s="9">
        <f>'Purchase Projection'!H78</f>
        <v>34.750228434975007</v>
      </c>
      <c r="O12" s="9">
        <f>'Purchase Projection'!H79</f>
        <v>0.51541326813557709</v>
      </c>
      <c r="P12" s="9">
        <v>0</v>
      </c>
      <c r="Q12" s="6">
        <f>K12+N12-O12</f>
        <v>42.110445166839433</v>
      </c>
      <c r="R12" s="115">
        <f>Q12/H12*10</f>
        <v>7.8161319668547877</v>
      </c>
    </row>
    <row r="13" spans="1:22" ht="34.9" customHeight="1">
      <c r="A13" s="5">
        <v>2</v>
      </c>
      <c r="B13" s="217" t="s">
        <v>143</v>
      </c>
      <c r="C13" s="8">
        <v>1500</v>
      </c>
      <c r="D13" s="7">
        <v>100</v>
      </c>
      <c r="E13" s="7">
        <v>1500</v>
      </c>
      <c r="F13" s="9">
        <f>'Purchase Projection'!F87</f>
        <v>2.19</v>
      </c>
      <c r="G13" s="9" t="s">
        <v>83</v>
      </c>
      <c r="H13" s="9">
        <f>F13</f>
        <v>2.19</v>
      </c>
      <c r="I13" s="9" t="s">
        <v>83</v>
      </c>
      <c r="J13" s="216">
        <v>100</v>
      </c>
      <c r="K13" s="9" t="s">
        <v>83</v>
      </c>
      <c r="L13" s="9">
        <v>0</v>
      </c>
      <c r="M13" s="9">
        <v>0</v>
      </c>
      <c r="N13" s="9">
        <f>'Purchase Projection'!H88</f>
        <v>0.65261999999999998</v>
      </c>
      <c r="O13" s="9" t="s">
        <v>83</v>
      </c>
      <c r="P13" s="9" t="s">
        <v>83</v>
      </c>
      <c r="Q13" s="6">
        <f>N13</f>
        <v>0.65261999999999998</v>
      </c>
      <c r="R13" s="115">
        <f>Q13/F13*10</f>
        <v>2.98</v>
      </c>
    </row>
    <row r="14" spans="1:22" ht="34.9" customHeight="1" thickBot="1">
      <c r="A14" s="5"/>
      <c r="B14" s="4" t="s">
        <v>2</v>
      </c>
      <c r="C14" s="3"/>
      <c r="D14" s="3"/>
      <c r="E14" s="3"/>
      <c r="F14" s="6"/>
      <c r="G14" s="6"/>
      <c r="H14" s="6">
        <f>SUM(H12:H13)</f>
        <v>56.066323154999999</v>
      </c>
      <c r="I14" s="6"/>
      <c r="J14" s="6"/>
      <c r="K14" s="6">
        <f>K12</f>
        <v>7.8756300000000001</v>
      </c>
      <c r="L14" s="6"/>
      <c r="M14" s="6"/>
      <c r="N14" s="6">
        <f>SUM(N12:N13)</f>
        <v>35.402848434975006</v>
      </c>
      <c r="O14" s="6"/>
      <c r="P14" s="6"/>
      <c r="Q14" s="6">
        <f>SUM(Q12:Q13)</f>
        <v>42.763065166839432</v>
      </c>
      <c r="R14" s="116">
        <f>Q14/H14*10</f>
        <v>7.6272283896016138</v>
      </c>
    </row>
    <row r="15" spans="1:22" ht="34.9" customHeight="1">
      <c r="B15" s="22"/>
      <c r="R15" s="112"/>
    </row>
  </sheetData>
  <mergeCells count="2">
    <mergeCell ref="E2:F2"/>
    <mergeCell ref="D4:I4"/>
  </mergeCells>
  <printOptions horizontalCentered="1"/>
  <pageMargins left="0" right="0" top="0.98425196850393704" bottom="0.98425196850393704" header="0.51181102362204722" footer="0.51181102362204722"/>
  <pageSetup paperSize="9" scale="47" orientation="landscape" r:id="rId1"/>
  <headerFooter alignWithMargins="0">
    <oddHeader>&amp;C&amp;A</oddHeader>
    <oddFooter>&amp;L&amp;F&amp;C&amp;P/&amp;N&amp;R&amp;D&amp;T</oddFooter>
  </headerFooter>
  <rowBreaks count="1" manualBreakCount="1">
    <brk id="29" max="16383" man="1"/>
  </rowBreaks>
  <colBreaks count="1" manualBreakCount="1">
    <brk id="10" min="1" max="20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15"/>
  <sheetViews>
    <sheetView showGridLines="0" topLeftCell="C4" zoomScale="75" zoomScaleNormal="75" zoomScaleSheetLayoutView="70" zoomScalePageLayoutView="50" workbookViewId="0">
      <selection activeCell="R12" sqref="R12:R13"/>
    </sheetView>
  </sheetViews>
  <sheetFormatPr defaultColWidth="8" defaultRowHeight="15.75"/>
  <cols>
    <col min="1" max="1" width="4.7109375" style="1" customWidth="1"/>
    <col min="2" max="2" width="21" style="1" customWidth="1"/>
    <col min="3" max="3" width="11.140625" style="1" customWidth="1"/>
    <col min="4" max="4" width="12" style="1" customWidth="1"/>
    <col min="5" max="5" width="14.42578125" style="1" customWidth="1"/>
    <col min="6" max="6" width="18" style="1" customWidth="1"/>
    <col min="7" max="7" width="16.140625" style="1" customWidth="1"/>
    <col min="8" max="8" width="23" style="1" customWidth="1"/>
    <col min="9" max="9" width="14.28515625" style="1" customWidth="1"/>
    <col min="10" max="10" width="14.7109375" style="1" customWidth="1"/>
    <col min="11" max="11" width="15.85546875" style="1" customWidth="1"/>
    <col min="12" max="12" width="16.28515625" style="1" customWidth="1"/>
    <col min="13" max="13" width="18.140625" style="1" customWidth="1"/>
    <col min="14" max="15" width="13.7109375" style="1" customWidth="1"/>
    <col min="16" max="16" width="18.5703125" style="1" customWidth="1"/>
    <col min="17" max="17" width="13.7109375" style="1" customWidth="1"/>
    <col min="18" max="18" width="13.42578125" style="1" customWidth="1"/>
    <col min="19" max="16384" width="8" style="1"/>
  </cols>
  <sheetData>
    <row r="2" spans="1:22" ht="17.25" customHeight="1">
      <c r="B2" s="33"/>
      <c r="C2" s="30"/>
      <c r="D2" s="30"/>
      <c r="E2" s="269"/>
      <c r="F2" s="269"/>
      <c r="G2" s="33"/>
      <c r="H2" s="32" t="s">
        <v>23</v>
      </c>
      <c r="I2" s="30"/>
      <c r="J2" s="30"/>
      <c r="K2" s="33"/>
      <c r="L2" s="30"/>
      <c r="M2" s="31"/>
      <c r="P2" s="31"/>
      <c r="R2" s="30"/>
      <c r="S2" s="30"/>
      <c r="T2" s="29"/>
      <c r="U2" s="29"/>
      <c r="V2" s="29"/>
    </row>
    <row r="3" spans="1:22" ht="16.5">
      <c r="C3" s="28"/>
      <c r="L3" s="28"/>
      <c r="M3" s="26"/>
      <c r="P3" s="26"/>
    </row>
    <row r="4" spans="1:22" ht="18" customHeight="1">
      <c r="D4" s="269" t="s">
        <v>22</v>
      </c>
      <c r="E4" s="269"/>
      <c r="F4" s="269"/>
      <c r="G4" s="269"/>
      <c r="H4" s="269"/>
      <c r="I4" s="269"/>
      <c r="J4" s="33"/>
      <c r="M4" s="26"/>
      <c r="P4" s="26"/>
      <c r="R4" s="33"/>
      <c r="S4" s="33"/>
      <c r="T4" s="33"/>
      <c r="U4" s="33"/>
      <c r="V4" s="33"/>
    </row>
    <row r="5" spans="1:22" ht="18" customHeight="1">
      <c r="D5" s="33"/>
      <c r="E5" s="33"/>
      <c r="F5" s="33"/>
      <c r="G5" s="33"/>
      <c r="H5" s="33"/>
      <c r="I5" s="33"/>
      <c r="J5" s="33"/>
      <c r="M5" s="26"/>
      <c r="P5" s="26"/>
      <c r="R5" s="33"/>
      <c r="S5" s="33"/>
      <c r="T5" s="33"/>
      <c r="U5" s="33"/>
      <c r="V5" s="33"/>
    </row>
    <row r="6" spans="1:22" ht="17.25" customHeight="1">
      <c r="D6" s="26" t="s">
        <v>21</v>
      </c>
      <c r="H6" s="26"/>
      <c r="M6" s="26"/>
      <c r="P6" s="26"/>
    </row>
    <row r="7" spans="1:22">
      <c r="C7" s="26"/>
      <c r="D7" s="26"/>
      <c r="H7" s="26"/>
      <c r="M7" s="26"/>
      <c r="P7" s="26"/>
    </row>
    <row r="8" spans="1:22" ht="16.5">
      <c r="B8" s="22"/>
      <c r="C8" s="19" t="s">
        <v>27</v>
      </c>
      <c r="K8" s="22"/>
    </row>
    <row r="9" spans="1:22" ht="17.25" thickBot="1">
      <c r="B9" s="25"/>
      <c r="C9" s="25"/>
      <c r="D9" s="22"/>
      <c r="E9" s="22"/>
      <c r="F9" s="25"/>
      <c r="G9" s="25"/>
      <c r="H9" s="25"/>
    </row>
    <row r="10" spans="1:22" s="24" customFormat="1" ht="119.25" customHeight="1">
      <c r="A10" s="18" t="s">
        <v>18</v>
      </c>
      <c r="B10" s="17" t="s">
        <v>17</v>
      </c>
      <c r="C10" s="17" t="s">
        <v>19</v>
      </c>
      <c r="D10" s="17" t="s">
        <v>16</v>
      </c>
      <c r="E10" s="17" t="s">
        <v>15</v>
      </c>
      <c r="F10" s="17" t="s">
        <v>14</v>
      </c>
      <c r="G10" s="17" t="s">
        <v>13</v>
      </c>
      <c r="H10" s="17" t="s">
        <v>12</v>
      </c>
      <c r="I10" s="17" t="s">
        <v>11</v>
      </c>
      <c r="J10" s="17" t="s">
        <v>10</v>
      </c>
      <c r="K10" s="17" t="s">
        <v>9</v>
      </c>
      <c r="L10" s="17" t="s">
        <v>8</v>
      </c>
      <c r="M10" s="17" t="s">
        <v>148</v>
      </c>
      <c r="N10" s="17" t="s">
        <v>7</v>
      </c>
      <c r="O10" s="17" t="s">
        <v>6</v>
      </c>
      <c r="P10" s="17" t="s">
        <v>5</v>
      </c>
      <c r="Q10" s="17" t="s">
        <v>4</v>
      </c>
      <c r="R10" s="16" t="s">
        <v>3</v>
      </c>
    </row>
    <row r="11" spans="1:22" s="24" customFormat="1" ht="21.75" customHeight="1">
      <c r="A11" s="15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14">
        <v>13</v>
      </c>
      <c r="N11" s="14">
        <v>14</v>
      </c>
      <c r="O11" s="14">
        <v>15</v>
      </c>
      <c r="P11" s="14">
        <v>16</v>
      </c>
      <c r="Q11" s="14">
        <v>17</v>
      </c>
      <c r="R11" s="13">
        <v>18</v>
      </c>
    </row>
    <row r="12" spans="1:22" ht="34.9" customHeight="1">
      <c r="A12" s="5">
        <v>1</v>
      </c>
      <c r="B12" s="7" t="s">
        <v>25</v>
      </c>
      <c r="C12" s="8">
        <f>'Purchase Projection'!C115</f>
        <v>28750</v>
      </c>
      <c r="D12" s="7" t="s">
        <v>83</v>
      </c>
      <c r="E12" s="7" t="s">
        <v>83</v>
      </c>
      <c r="F12" s="7" t="s">
        <v>83</v>
      </c>
      <c r="G12" s="7" t="s">
        <v>83</v>
      </c>
      <c r="H12" s="12">
        <f>'Purchase Projection'!F117</f>
        <v>93.91921216965001</v>
      </c>
      <c r="I12" s="12" t="s">
        <v>83</v>
      </c>
      <c r="J12" s="216">
        <v>100</v>
      </c>
      <c r="K12" s="9">
        <f>'Purchase Projection'!E116</f>
        <v>10.14363</v>
      </c>
      <c r="L12" s="9">
        <v>0</v>
      </c>
      <c r="M12" s="9">
        <v>0</v>
      </c>
      <c r="N12" s="9">
        <f>'Purchase Projection'!H118</f>
        <v>60.577891849424255</v>
      </c>
      <c r="O12" s="9">
        <f>'Purchase Projection'!H119</f>
        <v>0.89848759622686936</v>
      </c>
      <c r="P12" s="12">
        <v>0</v>
      </c>
      <c r="Q12" s="6">
        <f>K12+N12+-O12</f>
        <v>69.823034253197378</v>
      </c>
      <c r="R12" s="20">
        <f>Q12/H12*10</f>
        <v>7.4343718010616664</v>
      </c>
    </row>
    <row r="13" spans="1:22" ht="34.9" customHeight="1">
      <c r="A13" s="5">
        <v>2</v>
      </c>
      <c r="B13" s="217" t="s">
        <v>143</v>
      </c>
      <c r="C13" s="8">
        <v>1500</v>
      </c>
      <c r="D13" s="7">
        <v>100</v>
      </c>
      <c r="E13" s="7">
        <v>1500</v>
      </c>
      <c r="F13" s="9">
        <f>'Purchase Projection'!F127</f>
        <v>2.19</v>
      </c>
      <c r="G13" s="9" t="s">
        <v>83</v>
      </c>
      <c r="H13" s="9">
        <f>F13</f>
        <v>2.19</v>
      </c>
      <c r="I13" s="9" t="s">
        <v>83</v>
      </c>
      <c r="J13" s="216">
        <v>100</v>
      </c>
      <c r="K13" s="9" t="s">
        <v>83</v>
      </c>
      <c r="L13" s="9">
        <v>0</v>
      </c>
      <c r="M13" s="9">
        <v>0</v>
      </c>
      <c r="N13" s="9">
        <f>'Purchase Projection'!H128</f>
        <v>0.65261999999999998</v>
      </c>
      <c r="O13" s="9" t="s">
        <v>83</v>
      </c>
      <c r="P13" s="9">
        <v>0</v>
      </c>
      <c r="Q13" s="6">
        <f>N13</f>
        <v>0.65261999999999998</v>
      </c>
      <c r="R13" s="115">
        <f>Q13/F13</f>
        <v>0.29799999999999999</v>
      </c>
    </row>
    <row r="14" spans="1:22" ht="34.9" customHeight="1" thickBot="1">
      <c r="A14" s="5"/>
      <c r="B14" s="4" t="s">
        <v>2</v>
      </c>
      <c r="C14" s="3"/>
      <c r="D14" s="3"/>
      <c r="E14" s="3"/>
      <c r="F14" s="3"/>
      <c r="G14" s="3"/>
      <c r="H14" s="11">
        <f>H12+H13</f>
        <v>96.109212169650007</v>
      </c>
      <c r="I14" s="11"/>
      <c r="J14" s="11">
        <f>J12</f>
        <v>100</v>
      </c>
      <c r="K14" s="6"/>
      <c r="L14" s="6"/>
      <c r="M14" s="6"/>
      <c r="N14" s="6">
        <f>SUM(N12:N13)</f>
        <v>61.230511849424254</v>
      </c>
      <c r="O14" s="6"/>
      <c r="P14" s="11"/>
      <c r="Q14" s="6">
        <f>Q12+Q13</f>
        <v>70.475654253197376</v>
      </c>
      <c r="R14" s="10">
        <f>Q14/H14*10</f>
        <v>7.3328719133390869</v>
      </c>
    </row>
    <row r="15" spans="1:22" ht="34.9" customHeight="1">
      <c r="B15" s="22"/>
      <c r="H15" s="2"/>
      <c r="I15" s="2"/>
      <c r="J15" s="2"/>
      <c r="K15" s="21"/>
      <c r="L15" s="21"/>
      <c r="M15" s="21"/>
      <c r="N15" s="21"/>
      <c r="O15" s="21"/>
      <c r="P15" s="2"/>
      <c r="Q15" s="21"/>
      <c r="R15" s="23"/>
    </row>
  </sheetData>
  <mergeCells count="2">
    <mergeCell ref="E2:F2"/>
    <mergeCell ref="D4:I4"/>
  </mergeCells>
  <printOptions horizontalCentered="1"/>
  <pageMargins left="0" right="0" top="0.98425196850393704" bottom="0.98425196850393704" header="0.51181102362204722" footer="0.51181102362204722"/>
  <pageSetup paperSize="9" scale="47" orientation="landscape" r:id="rId1"/>
  <headerFooter alignWithMargins="0">
    <oddHeader>&amp;C&amp;A</oddHeader>
    <oddFooter>&amp;L&amp;F&amp;C&amp;P/&amp;N&amp;R&amp;D&amp;T</oddFooter>
  </headerFooter>
  <rowBreaks count="1" manualBreakCount="1">
    <brk id="29" max="16383" man="1"/>
  </rowBreaks>
  <colBreaks count="1" manualBreakCount="1">
    <brk id="10" min="1" max="2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16"/>
  <sheetViews>
    <sheetView showGridLines="0" tabSelected="1" topLeftCell="C1" zoomScale="75" zoomScaleNormal="75" zoomScaleSheetLayoutView="70" zoomScalePageLayoutView="50" workbookViewId="0">
      <selection activeCell="M20" sqref="M20"/>
    </sheetView>
  </sheetViews>
  <sheetFormatPr defaultColWidth="8" defaultRowHeight="15.75"/>
  <cols>
    <col min="1" max="1" width="4.7109375" style="1" customWidth="1"/>
    <col min="2" max="2" width="21" style="1" customWidth="1"/>
    <col min="3" max="3" width="11.140625" style="1" customWidth="1"/>
    <col min="4" max="4" width="12" style="1" customWidth="1"/>
    <col min="5" max="5" width="14.42578125" style="1" customWidth="1"/>
    <col min="6" max="6" width="18" style="1" customWidth="1"/>
    <col min="7" max="7" width="16.140625" style="1" customWidth="1"/>
    <col min="8" max="8" width="23" style="1" customWidth="1"/>
    <col min="9" max="9" width="14.28515625" style="1" customWidth="1"/>
    <col min="10" max="10" width="14.7109375" style="1" customWidth="1"/>
    <col min="11" max="11" width="15.85546875" style="1" customWidth="1"/>
    <col min="12" max="12" width="16.28515625" style="1" customWidth="1"/>
    <col min="13" max="13" width="18.140625" style="1" customWidth="1"/>
    <col min="14" max="15" width="13.7109375" style="1" customWidth="1"/>
    <col min="16" max="16" width="18.5703125" style="1" customWidth="1"/>
    <col min="17" max="17" width="13.7109375" style="1" customWidth="1"/>
    <col min="18" max="18" width="13.42578125" style="1" customWidth="1"/>
    <col min="19" max="16384" width="8" style="1"/>
  </cols>
  <sheetData>
    <row r="2" spans="1:22" ht="17.25" customHeight="1">
      <c r="B2" s="33"/>
      <c r="C2" s="30"/>
      <c r="D2" s="30"/>
      <c r="E2" s="269"/>
      <c r="F2" s="269"/>
      <c r="G2" s="33"/>
      <c r="H2" s="32" t="s">
        <v>23</v>
      </c>
      <c r="I2" s="30"/>
      <c r="J2" s="30"/>
      <c r="K2" s="33"/>
      <c r="L2" s="30"/>
      <c r="M2" s="31"/>
      <c r="P2" s="31"/>
      <c r="R2" s="30"/>
      <c r="S2" s="30"/>
      <c r="T2" s="29"/>
      <c r="U2" s="29"/>
      <c r="V2" s="29"/>
    </row>
    <row r="3" spans="1:22" ht="16.5">
      <c r="C3" s="28"/>
      <c r="L3" s="28"/>
      <c r="M3" s="26"/>
      <c r="P3" s="26"/>
    </row>
    <row r="4" spans="1:22" ht="18" customHeight="1">
      <c r="D4" s="269" t="s">
        <v>22</v>
      </c>
      <c r="E4" s="269"/>
      <c r="F4" s="269"/>
      <c r="G4" s="269"/>
      <c r="H4" s="269"/>
      <c r="I4" s="269"/>
      <c r="J4" s="33"/>
      <c r="M4" s="26"/>
      <c r="P4" s="26"/>
      <c r="R4" s="33"/>
      <c r="S4" s="33"/>
      <c r="T4" s="33"/>
      <c r="U4" s="33"/>
      <c r="V4" s="33"/>
    </row>
    <row r="5" spans="1:22" ht="18" customHeight="1">
      <c r="D5" s="33"/>
      <c r="E5" s="33"/>
      <c r="F5" s="33"/>
      <c r="G5" s="33"/>
      <c r="H5" s="33"/>
      <c r="I5" s="33"/>
      <c r="J5" s="33"/>
      <c r="M5" s="26"/>
      <c r="P5" s="26"/>
      <c r="R5" s="33"/>
      <c r="S5" s="33"/>
      <c r="T5" s="33"/>
      <c r="U5" s="33"/>
      <c r="V5" s="33"/>
    </row>
    <row r="6" spans="1:22" ht="17.25" customHeight="1">
      <c r="D6" s="26" t="s">
        <v>21</v>
      </c>
      <c r="H6" s="26"/>
      <c r="M6" s="26"/>
      <c r="P6" s="26"/>
    </row>
    <row r="7" spans="1:22">
      <c r="C7" s="26"/>
      <c r="D7" s="26"/>
      <c r="H7" s="26"/>
      <c r="M7" s="26"/>
      <c r="P7" s="26"/>
    </row>
    <row r="8" spans="1:22" ht="16.5">
      <c r="B8" s="22"/>
      <c r="C8" s="19" t="s">
        <v>28</v>
      </c>
      <c r="K8" s="22"/>
    </row>
    <row r="9" spans="1:22" ht="17.25" thickBot="1">
      <c r="B9" s="25"/>
      <c r="C9" s="25"/>
      <c r="D9" s="22"/>
      <c r="E9" s="22"/>
      <c r="F9" s="25"/>
      <c r="G9" s="25"/>
      <c r="H9" s="25"/>
    </row>
    <row r="10" spans="1:22" s="24" customFormat="1" ht="98.25" customHeight="1">
      <c r="A10" s="18" t="s">
        <v>18</v>
      </c>
      <c r="B10" s="17" t="s">
        <v>17</v>
      </c>
      <c r="C10" s="17" t="s">
        <v>19</v>
      </c>
      <c r="D10" s="17" t="s">
        <v>16</v>
      </c>
      <c r="E10" s="17" t="s">
        <v>15</v>
      </c>
      <c r="F10" s="17" t="s">
        <v>14</v>
      </c>
      <c r="G10" s="17" t="s">
        <v>13</v>
      </c>
      <c r="H10" s="17" t="s">
        <v>12</v>
      </c>
      <c r="I10" s="17" t="s">
        <v>11</v>
      </c>
      <c r="J10" s="17" t="s">
        <v>10</v>
      </c>
      <c r="K10" s="17" t="s">
        <v>9</v>
      </c>
      <c r="L10" s="17" t="s">
        <v>8</v>
      </c>
      <c r="M10" s="17" t="s">
        <v>146</v>
      </c>
      <c r="N10" s="17" t="s">
        <v>7</v>
      </c>
      <c r="O10" s="17" t="s">
        <v>6</v>
      </c>
      <c r="P10" s="17" t="s">
        <v>5</v>
      </c>
      <c r="Q10" s="17" t="s">
        <v>4</v>
      </c>
      <c r="R10" s="16" t="s">
        <v>3</v>
      </c>
    </row>
    <row r="11" spans="1:22" s="24" customFormat="1" ht="21.75" customHeight="1">
      <c r="A11" s="15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14">
        <v>13</v>
      </c>
      <c r="N11" s="14">
        <v>14</v>
      </c>
      <c r="O11" s="14">
        <v>15</v>
      </c>
      <c r="P11" s="14">
        <v>16</v>
      </c>
      <c r="Q11" s="14">
        <v>17</v>
      </c>
      <c r="R11" s="13">
        <v>18</v>
      </c>
    </row>
    <row r="12" spans="1:22" ht="34.9" customHeight="1">
      <c r="A12" s="5">
        <v>1</v>
      </c>
      <c r="B12" s="7" t="s">
        <v>25</v>
      </c>
      <c r="C12" s="8">
        <f>'Purchase Projection'!C152</f>
        <v>29750</v>
      </c>
      <c r="D12" s="7" t="s">
        <v>83</v>
      </c>
      <c r="E12" s="7" t="s">
        <v>83</v>
      </c>
      <c r="F12" s="7" t="s">
        <v>83</v>
      </c>
      <c r="G12" s="7" t="s">
        <v>83</v>
      </c>
      <c r="H12" s="12">
        <f>'Purchase Projection'!F154</f>
        <v>99.203687454739509</v>
      </c>
      <c r="I12" s="12" t="s">
        <v>83</v>
      </c>
      <c r="J12" s="12">
        <v>100</v>
      </c>
      <c r="K12" s="9">
        <f>'Purchase Projection'!E153</f>
        <v>11.46069</v>
      </c>
      <c r="L12" s="9">
        <v>0</v>
      </c>
      <c r="M12" s="9">
        <v>0</v>
      </c>
      <c r="N12" s="9">
        <f>'Purchase Projection'!H155</f>
        <v>65.97045215740178</v>
      </c>
      <c r="O12" s="9">
        <f>'Purchase Projection'!H158</f>
        <v>0.94904206092620902</v>
      </c>
      <c r="P12" s="12">
        <v>0</v>
      </c>
      <c r="Q12" s="6">
        <f>K12+N12-O12</f>
        <v>76.482100096475577</v>
      </c>
      <c r="R12" s="20">
        <f>Q12/H12*10</f>
        <v>7.7096025418782554</v>
      </c>
    </row>
    <row r="13" spans="1:22" ht="34.9" customHeight="1">
      <c r="A13" s="5">
        <v>2</v>
      </c>
      <c r="B13" s="217" t="s">
        <v>143</v>
      </c>
      <c r="C13" s="8">
        <v>1500</v>
      </c>
      <c r="D13" s="7">
        <v>100</v>
      </c>
      <c r="E13" s="7">
        <v>1500</v>
      </c>
      <c r="F13" s="9">
        <f>'Purchase Projection'!F163</f>
        <v>2.19</v>
      </c>
      <c r="G13" s="9" t="s">
        <v>83</v>
      </c>
      <c r="H13" s="9">
        <f>F13</f>
        <v>2.19</v>
      </c>
      <c r="I13" s="9" t="s">
        <v>83</v>
      </c>
      <c r="J13" s="216">
        <v>100</v>
      </c>
      <c r="K13" s="9" t="s">
        <v>83</v>
      </c>
      <c r="L13" s="9">
        <v>0</v>
      </c>
      <c r="M13" s="9">
        <v>0</v>
      </c>
      <c r="N13" s="9">
        <f>'Purchase Projection'!H164</f>
        <v>0.65261999999999998</v>
      </c>
      <c r="O13" s="9" t="s">
        <v>83</v>
      </c>
      <c r="P13" s="9" t="s">
        <v>83</v>
      </c>
      <c r="Q13" s="6">
        <f>N13</f>
        <v>0.65261999999999998</v>
      </c>
      <c r="R13" s="115">
        <f>Q13/F13</f>
        <v>0.29799999999999999</v>
      </c>
    </row>
    <row r="14" spans="1:22" ht="34.9" customHeight="1">
      <c r="A14" s="5">
        <v>3</v>
      </c>
      <c r="B14" s="217" t="s">
        <v>143</v>
      </c>
      <c r="C14" s="8">
        <v>2000</v>
      </c>
      <c r="D14" s="7">
        <v>100</v>
      </c>
      <c r="E14" s="7">
        <v>2000</v>
      </c>
      <c r="F14" s="9">
        <f>'Purchase Projection'!F165/1000000</f>
        <v>2.92</v>
      </c>
      <c r="G14" s="9" t="s">
        <v>83</v>
      </c>
      <c r="H14" s="9">
        <f>F14</f>
        <v>2.92</v>
      </c>
      <c r="I14" s="9" t="s">
        <v>83</v>
      </c>
      <c r="J14" s="216">
        <v>100</v>
      </c>
      <c r="K14" s="9" t="s">
        <v>83</v>
      </c>
      <c r="L14" s="9">
        <v>0</v>
      </c>
      <c r="M14" s="9">
        <v>0</v>
      </c>
      <c r="N14" s="9">
        <f>'Purchase Projection'!H167</f>
        <v>0.87016000000000004</v>
      </c>
      <c r="O14" s="9" t="s">
        <v>83</v>
      </c>
      <c r="P14" s="9" t="s">
        <v>83</v>
      </c>
      <c r="Q14" s="6">
        <f>'Purchase Projection'!H167</f>
        <v>0.87016000000000004</v>
      </c>
      <c r="R14" s="115">
        <f>Q14/F14</f>
        <v>0.29800000000000004</v>
      </c>
    </row>
    <row r="15" spans="1:22" ht="34.9" customHeight="1" thickBot="1">
      <c r="A15" s="5"/>
      <c r="B15" s="4" t="s">
        <v>2</v>
      </c>
      <c r="C15" s="3"/>
      <c r="D15" s="3"/>
      <c r="E15" s="3"/>
      <c r="F15" s="3"/>
      <c r="G15" s="3"/>
      <c r="H15" s="11">
        <f>SUM(H12:H14)</f>
        <v>104.31368745473951</v>
      </c>
      <c r="I15" s="11"/>
      <c r="J15" s="11"/>
      <c r="K15" s="6">
        <f>K12</f>
        <v>11.46069</v>
      </c>
      <c r="L15" s="6"/>
      <c r="M15" s="6"/>
      <c r="N15" s="6">
        <f>N12+N13+N14</f>
        <v>67.493232157401778</v>
      </c>
      <c r="O15" s="6">
        <f>O12</f>
        <v>0.94904206092620902</v>
      </c>
      <c r="P15" s="11"/>
      <c r="Q15" s="6">
        <f>SUM(Q12:Q14)</f>
        <v>78.004880096475574</v>
      </c>
      <c r="R15" s="115">
        <f>Q15/H15*10</f>
        <v>7.4779141644590963</v>
      </c>
    </row>
    <row r="16" spans="1:22" ht="34.9" customHeight="1">
      <c r="B16" s="22"/>
      <c r="H16" s="2"/>
      <c r="I16" s="2"/>
      <c r="J16" s="2"/>
      <c r="K16" s="21"/>
      <c r="L16" s="21"/>
      <c r="M16" s="21"/>
      <c r="N16" s="21"/>
      <c r="O16" s="21"/>
      <c r="P16" s="2"/>
      <c r="Q16" s="21"/>
      <c r="R16" s="23"/>
    </row>
  </sheetData>
  <mergeCells count="2">
    <mergeCell ref="E2:F2"/>
    <mergeCell ref="D4:I4"/>
  </mergeCells>
  <printOptions horizontalCentered="1"/>
  <pageMargins left="0" right="0" top="0.98425196850393704" bottom="0.98425196850393704" header="0.51181102362204722" footer="0.51181102362204722"/>
  <pageSetup paperSize="9" scale="47" orientation="landscape" r:id="rId1"/>
  <headerFooter alignWithMargins="0">
    <oddHeader>&amp;C&amp;A</oddHeader>
    <oddFooter>&amp;L&amp;F&amp;C&amp;P/&amp;N&amp;R&amp;D&amp;T</oddFooter>
  </headerFooter>
  <rowBreaks count="1" manualBreakCount="1">
    <brk id="30" max="16383" man="1"/>
  </rowBreaks>
  <colBreaks count="1" manualBreakCount="1">
    <brk id="10" min="1" max="2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S190"/>
  <sheetViews>
    <sheetView topLeftCell="A142" workbookViewId="0">
      <selection activeCell="F63" sqref="F63"/>
    </sheetView>
  </sheetViews>
  <sheetFormatPr defaultRowHeight="15"/>
  <cols>
    <col min="1" max="1" width="11.140625" customWidth="1"/>
    <col min="2" max="2" width="18.28515625" customWidth="1"/>
    <col min="3" max="3" width="14.140625" customWidth="1"/>
    <col min="4" max="4" width="13" customWidth="1"/>
    <col min="5" max="5" width="15.28515625" style="60" bestFit="1" customWidth="1"/>
    <col min="6" max="6" width="15.28515625" style="185" bestFit="1" customWidth="1"/>
    <col min="7" max="7" width="14.7109375" style="185" customWidth="1"/>
    <col min="8" max="8" width="20.5703125" style="60" customWidth="1"/>
    <col min="9" max="9" width="29.140625" customWidth="1"/>
    <col min="10" max="10" width="13.28515625" style="34" customWidth="1"/>
    <col min="11" max="11" width="13.85546875" style="60" customWidth="1"/>
    <col min="14" max="14" width="15" customWidth="1"/>
    <col min="16" max="16" width="18" customWidth="1"/>
    <col min="18" max="18" width="13.7109375" bestFit="1" customWidth="1"/>
  </cols>
  <sheetData>
    <row r="1" spans="1:11" ht="3" customHeight="1"/>
    <row r="2" spans="1:11" ht="15" customHeight="1">
      <c r="C2" s="291" t="s">
        <v>29</v>
      </c>
      <c r="D2" s="291"/>
      <c r="E2" s="291"/>
      <c r="F2" s="291"/>
      <c r="G2" s="291"/>
      <c r="H2" s="291"/>
      <c r="J2" s="35"/>
      <c r="K2" s="130"/>
    </row>
    <row r="3" spans="1:11" ht="23.25">
      <c r="C3" s="36"/>
      <c r="E3" s="292" t="s">
        <v>30</v>
      </c>
      <c r="F3" s="292"/>
      <c r="G3" s="292"/>
      <c r="H3" s="292"/>
    </row>
    <row r="4" spans="1:11" ht="30">
      <c r="B4" s="37" t="s">
        <v>31</v>
      </c>
      <c r="C4" s="38" t="s">
        <v>108</v>
      </c>
      <c r="D4" s="38" t="s">
        <v>107</v>
      </c>
      <c r="E4" s="83" t="s">
        <v>109</v>
      </c>
      <c r="F4" s="186" t="s">
        <v>113</v>
      </c>
      <c r="G4" s="175" t="s">
        <v>114</v>
      </c>
      <c r="H4" s="131" t="s">
        <v>112</v>
      </c>
      <c r="I4" s="144" t="s">
        <v>32</v>
      </c>
      <c r="J4" s="157"/>
    </row>
    <row r="5" spans="1:11" ht="60">
      <c r="A5" s="137" t="s">
        <v>30</v>
      </c>
      <c r="B5" s="39" t="s">
        <v>33</v>
      </c>
      <c r="C5" s="38"/>
      <c r="D5" s="38" t="s">
        <v>84</v>
      </c>
      <c r="E5" s="83">
        <v>24207420</v>
      </c>
      <c r="F5" s="186">
        <v>26995350</v>
      </c>
      <c r="G5" s="175" t="s">
        <v>86</v>
      </c>
      <c r="H5" s="131">
        <v>164562754</v>
      </c>
      <c r="I5" s="144" t="s">
        <v>104</v>
      </c>
      <c r="J5" s="158"/>
      <c r="K5" s="130"/>
    </row>
    <row r="6" spans="1:11">
      <c r="A6" s="273"/>
      <c r="B6" s="42" t="s">
        <v>85</v>
      </c>
      <c r="C6" s="37"/>
      <c r="D6" s="37"/>
      <c r="E6" s="85"/>
      <c r="F6" s="178"/>
      <c r="G6" s="40"/>
      <c r="H6" s="84"/>
      <c r="I6" s="144"/>
      <c r="J6" s="157"/>
    </row>
    <row r="7" spans="1:11" s="137" customFormat="1">
      <c r="A7" s="273"/>
      <c r="B7" s="236" t="s">
        <v>172</v>
      </c>
      <c r="C7" s="164">
        <v>6500</v>
      </c>
      <c r="D7" s="121" t="s">
        <v>84</v>
      </c>
      <c r="E7" s="197">
        <f>E5</f>
        <v>24207420</v>
      </c>
      <c r="F7" s="176">
        <f>F5</f>
        <v>26995350</v>
      </c>
      <c r="G7" s="175" t="s">
        <v>86</v>
      </c>
      <c r="H7" s="197">
        <f>H5</f>
        <v>164562754</v>
      </c>
      <c r="I7" s="169"/>
      <c r="J7" s="237"/>
      <c r="K7" s="156"/>
    </row>
    <row r="8" spans="1:11">
      <c r="A8" s="273"/>
      <c r="B8" s="45"/>
      <c r="C8" s="45"/>
      <c r="D8" s="45"/>
      <c r="E8" s="165"/>
      <c r="F8" s="177"/>
      <c r="G8" s="161"/>
      <c r="H8" s="154"/>
      <c r="I8" s="162"/>
      <c r="J8" s="157"/>
    </row>
    <row r="9" spans="1:11" s="69" customFormat="1">
      <c r="A9" s="273"/>
      <c r="B9" s="45"/>
      <c r="C9" s="45"/>
      <c r="D9" s="45"/>
      <c r="E9" s="165"/>
      <c r="F9" s="177"/>
      <c r="G9" s="161"/>
      <c r="H9" s="154"/>
      <c r="I9" s="162"/>
      <c r="J9" s="163"/>
      <c r="K9" s="133"/>
    </row>
    <row r="10" spans="1:11" s="36" customFormat="1" ht="60">
      <c r="A10" s="273"/>
      <c r="B10" s="258" t="s">
        <v>171</v>
      </c>
      <c r="C10" s="164">
        <v>3000</v>
      </c>
      <c r="D10" s="121" t="s">
        <v>84</v>
      </c>
      <c r="E10" s="238">
        <v>9915000</v>
      </c>
      <c r="F10" s="239">
        <v>9182600</v>
      </c>
      <c r="G10" s="175" t="s">
        <v>86</v>
      </c>
      <c r="H10" s="238">
        <v>56131791</v>
      </c>
      <c r="I10" s="128" t="s">
        <v>104</v>
      </c>
      <c r="J10" s="240" t="s">
        <v>91</v>
      </c>
      <c r="K10" s="91">
        <v>0</v>
      </c>
    </row>
    <row r="11" spans="1:11">
      <c r="A11" s="273"/>
      <c r="B11" s="41" t="s">
        <v>87</v>
      </c>
      <c r="C11" s="37"/>
      <c r="D11" s="37"/>
      <c r="E11" s="85"/>
      <c r="F11" s="177"/>
      <c r="G11" s="40"/>
      <c r="H11" s="84"/>
      <c r="I11" s="144"/>
      <c r="J11" s="173"/>
    </row>
    <row r="12" spans="1:11" ht="15.75" customHeight="1">
      <c r="A12" s="273"/>
      <c r="B12" s="41" t="s">
        <v>153</v>
      </c>
      <c r="C12" s="242">
        <f>C7+C10</f>
        <v>9500</v>
      </c>
      <c r="D12" s="37"/>
      <c r="E12" s="85"/>
      <c r="F12" s="178"/>
      <c r="G12" s="40"/>
      <c r="H12" s="84"/>
      <c r="I12" s="144"/>
      <c r="J12" s="173"/>
    </row>
    <row r="13" spans="1:11" ht="15.75" customHeight="1">
      <c r="A13" s="273"/>
      <c r="B13" s="41"/>
      <c r="C13" s="37"/>
      <c r="D13" s="37"/>
      <c r="E13" s="85"/>
      <c r="F13" s="178"/>
      <c r="G13" s="40"/>
      <c r="H13" s="84"/>
      <c r="I13" s="144"/>
      <c r="J13" s="173"/>
    </row>
    <row r="14" spans="1:11" ht="45">
      <c r="A14" s="273"/>
      <c r="B14" s="126" t="s">
        <v>90</v>
      </c>
      <c r="C14" s="37"/>
      <c r="D14" s="37"/>
      <c r="E14" s="245">
        <f>(E10+E5)/10000000</f>
        <v>3.412242</v>
      </c>
      <c r="F14" s="178"/>
      <c r="G14" s="40"/>
      <c r="H14" s="84"/>
      <c r="I14" s="144"/>
      <c r="J14" s="173"/>
    </row>
    <row r="15" spans="1:11" ht="31.5">
      <c r="A15" s="273"/>
      <c r="B15" s="126" t="s">
        <v>105</v>
      </c>
      <c r="C15" s="37"/>
      <c r="D15" s="37"/>
      <c r="E15" s="85"/>
      <c r="F15" s="220">
        <f>(F10+F7)/1000000</f>
        <v>36.177950000000003</v>
      </c>
      <c r="G15" s="40"/>
      <c r="H15" s="84"/>
      <c r="I15" s="144"/>
      <c r="J15" s="173"/>
    </row>
    <row r="16" spans="1:11" ht="30">
      <c r="A16" s="273"/>
      <c r="B16" s="126" t="s">
        <v>94</v>
      </c>
      <c r="C16" s="45"/>
      <c r="D16" s="45"/>
      <c r="E16" s="85"/>
      <c r="F16" s="178"/>
      <c r="G16" s="40"/>
      <c r="H16" s="246">
        <f>(H7+H10)/10000000</f>
        <v>22.069454499999999</v>
      </c>
      <c r="I16" s="159"/>
      <c r="J16" s="173"/>
    </row>
    <row r="17" spans="1:11">
      <c r="A17" s="273"/>
      <c r="B17" s="126"/>
      <c r="C17" s="46"/>
      <c r="D17" s="46"/>
      <c r="E17" s="150"/>
      <c r="F17" s="187"/>
      <c r="G17" s="251" t="s">
        <v>37</v>
      </c>
      <c r="H17" s="221">
        <v>2.38</v>
      </c>
      <c r="I17" s="37"/>
      <c r="J17" s="77"/>
    </row>
    <row r="18" spans="1:11" ht="16.5" customHeight="1">
      <c r="A18" s="273"/>
      <c r="B18" s="126"/>
      <c r="C18" s="46"/>
      <c r="D18" s="46"/>
      <c r="E18" s="150"/>
      <c r="F18" s="187"/>
      <c r="G18" s="251" t="s">
        <v>96</v>
      </c>
      <c r="H18" s="221">
        <f>F15*0.0238</f>
        <v>0.86103521000000016</v>
      </c>
      <c r="I18" s="37"/>
      <c r="J18" s="77"/>
    </row>
    <row r="19" spans="1:11" ht="16.5" customHeight="1">
      <c r="A19" s="273"/>
      <c r="B19" s="126"/>
      <c r="C19" s="46"/>
      <c r="D19" s="37"/>
      <c r="E19" s="150"/>
      <c r="F19" s="187"/>
      <c r="G19" s="252" t="s">
        <v>67</v>
      </c>
      <c r="H19" s="241">
        <f>0.3461</f>
        <v>0.34610000000000002</v>
      </c>
      <c r="I19" s="37" t="s">
        <v>97</v>
      </c>
      <c r="J19" s="77"/>
    </row>
    <row r="20" spans="1:11">
      <c r="A20" s="273"/>
      <c r="B20" s="126"/>
      <c r="C20" s="46"/>
      <c r="D20" s="45"/>
      <c r="E20" s="150"/>
      <c r="F20" s="187"/>
      <c r="G20" s="47"/>
      <c r="H20" s="151"/>
      <c r="I20" s="37"/>
      <c r="J20" s="157"/>
    </row>
    <row r="21" spans="1:11">
      <c r="A21" s="273"/>
      <c r="B21" s="42"/>
      <c r="C21" s="46"/>
      <c r="D21" s="46"/>
      <c r="E21" s="150"/>
      <c r="F21" s="187"/>
      <c r="G21" s="47"/>
      <c r="H21" s="152"/>
      <c r="I21" s="37"/>
      <c r="J21" s="77"/>
    </row>
    <row r="22" spans="1:11" s="53" customFormat="1" ht="30">
      <c r="A22" s="273"/>
      <c r="B22" s="51"/>
      <c r="C22" s="52"/>
      <c r="D22" s="52" t="s">
        <v>38</v>
      </c>
      <c r="E22" s="200" t="s">
        <v>38</v>
      </c>
      <c r="F22" s="201"/>
      <c r="G22" s="253"/>
      <c r="H22" s="153"/>
      <c r="I22" s="38"/>
      <c r="J22" s="66"/>
      <c r="K22" s="132"/>
    </row>
    <row r="23" spans="1:11" s="53" customFormat="1">
      <c r="A23" s="273"/>
      <c r="B23" s="51"/>
      <c r="C23" s="52"/>
      <c r="D23" s="52"/>
      <c r="E23" s="146"/>
      <c r="F23" s="201"/>
      <c r="G23" s="253"/>
      <c r="H23" s="153"/>
      <c r="I23" s="38"/>
      <c r="J23" s="54"/>
      <c r="K23" s="132"/>
    </row>
    <row r="24" spans="1:11">
      <c r="A24" s="273"/>
      <c r="B24" s="50" t="s">
        <v>39</v>
      </c>
      <c r="C24" s="50" t="s">
        <v>1</v>
      </c>
      <c r="D24" s="46"/>
      <c r="E24" s="202"/>
      <c r="F24" s="203" t="s">
        <v>40</v>
      </c>
      <c r="G24" s="40"/>
      <c r="H24" s="87"/>
      <c r="I24" s="37"/>
    </row>
    <row r="25" spans="1:11" ht="45">
      <c r="B25" s="37" t="s">
        <v>41</v>
      </c>
      <c r="C25" s="37">
        <v>250</v>
      </c>
      <c r="D25" s="45"/>
      <c r="E25" s="140"/>
      <c r="F25" s="161">
        <v>297760</v>
      </c>
      <c r="G25" s="40"/>
      <c r="H25" s="87"/>
      <c r="I25" s="38" t="s">
        <v>42</v>
      </c>
    </row>
    <row r="26" spans="1:11" ht="30">
      <c r="B26" s="37" t="s">
        <v>43</v>
      </c>
      <c r="C26" s="37"/>
      <c r="D26" s="37"/>
      <c r="E26" s="205"/>
      <c r="F26" s="206">
        <v>30603</v>
      </c>
      <c r="G26" s="40"/>
      <c r="H26" s="87"/>
      <c r="I26" s="38" t="s">
        <v>44</v>
      </c>
    </row>
    <row r="27" spans="1:11">
      <c r="B27" s="37" t="s">
        <v>137</v>
      </c>
      <c r="C27" s="37"/>
      <c r="D27" s="37"/>
      <c r="E27" s="205"/>
      <c r="F27" s="206">
        <v>4646</v>
      </c>
      <c r="G27" s="40"/>
      <c r="H27" s="87"/>
      <c r="I27" s="38"/>
    </row>
    <row r="28" spans="1:11">
      <c r="B28" s="37" t="s">
        <v>138</v>
      </c>
      <c r="C28" s="37"/>
      <c r="D28" s="37"/>
      <c r="E28" s="205"/>
      <c r="F28" s="222">
        <f>SUM(F25:F27)</f>
        <v>333009</v>
      </c>
      <c r="G28" s="40"/>
      <c r="H28" s="87"/>
      <c r="I28" s="37"/>
    </row>
    <row r="29" spans="1:11">
      <c r="B29" s="37"/>
      <c r="C29" s="37"/>
      <c r="D29" s="37"/>
      <c r="E29" s="87"/>
      <c r="F29" s="87">
        <f>F28/1000000</f>
        <v>0.333009</v>
      </c>
      <c r="G29" s="40"/>
      <c r="H29" s="87"/>
      <c r="I29" s="37"/>
    </row>
    <row r="30" spans="1:11" ht="18.75">
      <c r="E30" s="91" t="s">
        <v>139</v>
      </c>
      <c r="F30" s="218">
        <f>F15+F29</f>
        <v>36.510959</v>
      </c>
    </row>
    <row r="32" spans="1:11" ht="21">
      <c r="A32" s="39" t="s">
        <v>45</v>
      </c>
      <c r="B32" s="37" t="s">
        <v>46</v>
      </c>
      <c r="C32" s="274" t="s">
        <v>45</v>
      </c>
      <c r="D32" s="275"/>
      <c r="E32" s="275"/>
      <c r="F32" s="275"/>
      <c r="G32" s="275"/>
      <c r="H32" s="276"/>
      <c r="I32" s="37"/>
      <c r="J32" s="54"/>
      <c r="K32" s="132"/>
    </row>
    <row r="33" spans="1:18">
      <c r="B33" s="37"/>
      <c r="C33" s="37"/>
      <c r="D33" s="37"/>
      <c r="E33" s="87"/>
      <c r="F33" s="40"/>
      <c r="G33" s="40"/>
      <c r="H33" s="87"/>
      <c r="I33" s="37"/>
    </row>
    <row r="34" spans="1:18" ht="30">
      <c r="A34" s="286" t="s">
        <v>47</v>
      </c>
      <c r="B34" s="37" t="s">
        <v>48</v>
      </c>
      <c r="C34" s="38" t="s">
        <v>108</v>
      </c>
      <c r="D34" s="38" t="s">
        <v>107</v>
      </c>
      <c r="E34" s="83" t="s">
        <v>109</v>
      </c>
      <c r="F34" s="186" t="s">
        <v>110</v>
      </c>
      <c r="G34" s="175" t="s">
        <v>111</v>
      </c>
      <c r="H34" s="131" t="s">
        <v>112</v>
      </c>
      <c r="I34" s="38" t="s">
        <v>32</v>
      </c>
    </row>
    <row r="35" spans="1:18" s="69" customFormat="1" ht="60">
      <c r="A35" s="286"/>
      <c r="B35" s="121" t="s">
        <v>49</v>
      </c>
      <c r="C35" s="148">
        <v>6500</v>
      </c>
      <c r="D35" s="148">
        <v>380</v>
      </c>
      <c r="E35" s="198">
        <f>(D35*C35*0.8175*12)</f>
        <v>24230700</v>
      </c>
      <c r="F35" s="177">
        <f>F7*1.03</f>
        <v>27805210.5</v>
      </c>
      <c r="G35" s="177">
        <v>6.25</v>
      </c>
      <c r="H35" s="154">
        <f>F35*G35</f>
        <v>173782565.625</v>
      </c>
      <c r="I35" s="149" t="s">
        <v>115</v>
      </c>
      <c r="J35" s="119"/>
      <c r="K35" s="133"/>
    </row>
    <row r="36" spans="1:18" s="36" customFormat="1" ht="75">
      <c r="A36" s="286"/>
      <c r="B36" s="55" t="s">
        <v>170</v>
      </c>
      <c r="C36" s="55">
        <f t="shared" ref="C36:H36" si="0">C35</f>
        <v>6500</v>
      </c>
      <c r="D36" s="55">
        <f t="shared" si="0"/>
        <v>380</v>
      </c>
      <c r="E36" s="92">
        <f t="shared" si="0"/>
        <v>24230700</v>
      </c>
      <c r="F36" s="183">
        <f t="shared" si="0"/>
        <v>27805210.5</v>
      </c>
      <c r="G36" s="183">
        <f t="shared" si="0"/>
        <v>6.25</v>
      </c>
      <c r="H36" s="92">
        <f t="shared" si="0"/>
        <v>173782565.625</v>
      </c>
      <c r="I36" s="65" t="s">
        <v>106</v>
      </c>
      <c r="J36" s="59" t="s">
        <v>91</v>
      </c>
      <c r="K36" s="88">
        <v>0</v>
      </c>
    </row>
    <row r="37" spans="1:18" s="69" customFormat="1">
      <c r="A37" s="286"/>
      <c r="B37" s="45"/>
      <c r="C37" s="45"/>
      <c r="D37" s="45"/>
      <c r="E37" s="140"/>
      <c r="F37" s="161"/>
      <c r="G37" s="161"/>
      <c r="H37" s="140"/>
      <c r="I37" s="149"/>
      <c r="J37" s="141"/>
      <c r="K37" s="140"/>
    </row>
    <row r="38" spans="1:18" ht="45">
      <c r="A38" s="286"/>
      <c r="B38" s="149" t="s">
        <v>50</v>
      </c>
      <c r="C38" s="45">
        <v>3000</v>
      </c>
      <c r="D38" s="45">
        <v>380</v>
      </c>
      <c r="E38" s="140">
        <f>(D38*C38*0.75*12)</f>
        <v>10260000</v>
      </c>
      <c r="F38" s="161">
        <f>F10*1.03</f>
        <v>9458078</v>
      </c>
      <c r="G38" s="161">
        <v>6.25</v>
      </c>
      <c r="H38" s="154">
        <f>F38*G38</f>
        <v>59112987.5</v>
      </c>
      <c r="I38" s="149" t="s">
        <v>116</v>
      </c>
      <c r="J38" s="49"/>
      <c r="K38" s="87"/>
    </row>
    <row r="39" spans="1:18" s="36" customFormat="1" ht="42" customHeight="1">
      <c r="A39" s="286"/>
      <c r="B39" s="37" t="s">
        <v>197</v>
      </c>
      <c r="C39" s="56">
        <v>2000</v>
      </c>
      <c r="D39" s="56">
        <v>380</v>
      </c>
      <c r="E39" s="85">
        <f>C39*0.75*380*4</f>
        <v>2280000</v>
      </c>
      <c r="F39" s="178">
        <f>C39*0.6* 4/12*365*12*0.95</f>
        <v>1664400</v>
      </c>
      <c r="G39" s="178">
        <v>6.25</v>
      </c>
      <c r="H39" s="84">
        <f t="shared" ref="H39:H40" si="1">F39*G39</f>
        <v>10402500</v>
      </c>
      <c r="I39" s="38" t="s">
        <v>51</v>
      </c>
      <c r="J39" s="59"/>
      <c r="K39" s="88"/>
    </row>
    <row r="40" spans="1:18" ht="30">
      <c r="A40" s="286"/>
      <c r="B40" s="37" t="s">
        <v>198</v>
      </c>
      <c r="C40" s="37">
        <v>3000</v>
      </c>
      <c r="D40" s="39">
        <v>380</v>
      </c>
      <c r="E40" s="87">
        <f>C40*D40*0.75*4</f>
        <v>3420000</v>
      </c>
      <c r="F40" s="40">
        <f>C40*0.6*365*12*4/12*0.95</f>
        <v>2496600</v>
      </c>
      <c r="G40" s="40">
        <v>6.25</v>
      </c>
      <c r="H40" s="84">
        <f t="shared" si="1"/>
        <v>15603750</v>
      </c>
      <c r="I40" s="38" t="s">
        <v>51</v>
      </c>
      <c r="J40" s="49"/>
      <c r="K40" s="87"/>
    </row>
    <row r="41" spans="1:18" s="226" customFormat="1" ht="22.9" customHeight="1">
      <c r="A41" s="286"/>
      <c r="B41" s="64" t="s">
        <v>169</v>
      </c>
      <c r="C41" s="55">
        <f>SUM(C38:C40)</f>
        <v>8000</v>
      </c>
      <c r="D41" s="55"/>
      <c r="E41" s="86">
        <f>SUM(E38:E40)</f>
        <v>15960000</v>
      </c>
      <c r="F41" s="182">
        <f>SUM(F38:F40)</f>
        <v>13619078</v>
      </c>
      <c r="G41" s="183"/>
      <c r="H41" s="86">
        <f>SUM(H38:H40)</f>
        <v>85119237.5</v>
      </c>
      <c r="I41" s="55"/>
      <c r="J41" s="225"/>
      <c r="K41" s="92"/>
    </row>
    <row r="42" spans="1:18" s="69" customFormat="1">
      <c r="A42" s="286"/>
      <c r="B42" s="45"/>
      <c r="C42" s="121"/>
      <c r="D42" s="45"/>
      <c r="E42" s="122"/>
      <c r="F42" s="188"/>
      <c r="G42" s="188"/>
      <c r="H42" s="122"/>
      <c r="J42" s="45" t="s">
        <v>53</v>
      </c>
      <c r="K42" s="123">
        <f>(F39+F40)/1000000</f>
        <v>4.1609999999999996</v>
      </c>
    </row>
    <row r="43" spans="1:18" ht="30">
      <c r="A43" s="286"/>
      <c r="B43" s="149" t="s">
        <v>180</v>
      </c>
      <c r="C43" s="242">
        <f>C41+C35</f>
        <v>14500</v>
      </c>
      <c r="D43" s="37"/>
      <c r="E43" s="89"/>
      <c r="F43" s="189"/>
      <c r="G43" s="191"/>
      <c r="H43" s="85" t="s">
        <v>35</v>
      </c>
      <c r="I43" s="85"/>
      <c r="J43" s="123" t="s">
        <v>100</v>
      </c>
      <c r="K43" s="124">
        <f>SUM(K36:K42)</f>
        <v>4.1609999999999996</v>
      </c>
    </row>
    <row r="44" spans="1:18" ht="45">
      <c r="A44" s="286"/>
      <c r="B44" s="126" t="s">
        <v>175</v>
      </c>
      <c r="C44" s="39"/>
      <c r="D44" s="37"/>
      <c r="E44" s="243">
        <f>(E41+E36)/10000000</f>
        <v>4.0190700000000001</v>
      </c>
      <c r="F44" s="189"/>
      <c r="G44" s="191"/>
      <c r="H44" s="85"/>
      <c r="I44" s="85"/>
    </row>
    <row r="45" spans="1:18" ht="30.75">
      <c r="A45" s="286"/>
      <c r="B45" s="126" t="s">
        <v>177</v>
      </c>
      <c r="C45" s="39"/>
      <c r="D45" s="37"/>
      <c r="E45" s="89"/>
      <c r="F45" s="223">
        <f>(F36+F41)/1000000</f>
        <v>41.424288500000003</v>
      </c>
      <c r="G45" s="191"/>
      <c r="H45" s="85"/>
      <c r="I45" s="85"/>
      <c r="P45" s="49">
        <f>F40</f>
        <v>2496600</v>
      </c>
    </row>
    <row r="46" spans="1:18" ht="45">
      <c r="A46" s="286"/>
      <c r="B46" s="126" t="s">
        <v>179</v>
      </c>
      <c r="C46" s="39"/>
      <c r="D46" s="37"/>
      <c r="E46" s="89"/>
      <c r="F46" s="189"/>
      <c r="G46" s="191"/>
      <c r="H46" s="245">
        <f>(H36+H41)/10000000</f>
        <v>25.8901803125</v>
      </c>
      <c r="I46" s="85"/>
      <c r="P46">
        <f>3000*0.5*0.95*365*12*8</f>
        <v>49932000</v>
      </c>
      <c r="R46" s="34">
        <f>P45+P47</f>
        <v>49932000</v>
      </c>
    </row>
    <row r="47" spans="1:18">
      <c r="A47" s="286"/>
      <c r="B47" s="58"/>
      <c r="C47" s="39"/>
      <c r="D47" s="37"/>
      <c r="E47" s="89"/>
      <c r="F47" s="189"/>
      <c r="G47" s="191" t="s">
        <v>67</v>
      </c>
      <c r="H47" s="245">
        <f>F45/F15*H19</f>
        <v>0.39628962530629847</v>
      </c>
      <c r="I47" s="85"/>
      <c r="P47" s="34">
        <f>P46-P45</f>
        <v>47435400</v>
      </c>
    </row>
    <row r="48" spans="1:18">
      <c r="A48" s="286"/>
      <c r="B48" s="58"/>
      <c r="C48" s="39"/>
      <c r="D48" s="37"/>
      <c r="E48" s="89"/>
      <c r="F48" s="189"/>
      <c r="G48" s="194" t="s">
        <v>37</v>
      </c>
      <c r="H48" s="165">
        <v>3.3</v>
      </c>
      <c r="I48" s="85"/>
    </row>
    <row r="49" spans="1:11">
      <c r="A49" s="286"/>
      <c r="B49" s="58"/>
      <c r="C49" s="39"/>
      <c r="D49" s="37"/>
      <c r="E49" s="89"/>
      <c r="F49" s="189"/>
      <c r="G49" s="194" t="s">
        <v>54</v>
      </c>
      <c r="H49" s="165">
        <f>F45*0.033</f>
        <v>1.3670015205000001</v>
      </c>
      <c r="I49" s="85"/>
    </row>
    <row r="50" spans="1:11" ht="45">
      <c r="A50" s="286"/>
      <c r="B50" s="37" t="s">
        <v>39</v>
      </c>
      <c r="C50" s="179" t="s">
        <v>117</v>
      </c>
      <c r="D50" s="37"/>
      <c r="E50" s="87"/>
      <c r="F50" s="175" t="s">
        <v>40</v>
      </c>
      <c r="G50" s="40"/>
      <c r="H50" s="87"/>
      <c r="I50" s="38" t="s">
        <v>42</v>
      </c>
    </row>
    <row r="51" spans="1:11" ht="30">
      <c r="A51" s="286"/>
      <c r="B51" s="37" t="s">
        <v>41</v>
      </c>
      <c r="C51" s="37">
        <v>250</v>
      </c>
      <c r="D51" s="37"/>
      <c r="E51" s="87"/>
      <c r="F51" s="227">
        <v>300000</v>
      </c>
      <c r="G51" s="40"/>
      <c r="H51" s="87"/>
      <c r="I51" s="38" t="s">
        <v>55</v>
      </c>
    </row>
    <row r="52" spans="1:11" ht="30">
      <c r="A52" s="286"/>
      <c r="B52" s="37" t="s">
        <v>43</v>
      </c>
      <c r="C52" s="37">
        <v>200</v>
      </c>
      <c r="D52" s="37"/>
      <c r="E52" s="87"/>
      <c r="F52" s="161">
        <v>50000</v>
      </c>
      <c r="G52" s="40"/>
      <c r="H52" s="87"/>
      <c r="I52" s="38" t="s">
        <v>56</v>
      </c>
    </row>
    <row r="53" spans="1:11">
      <c r="A53" s="286"/>
      <c r="B53" s="37"/>
      <c r="C53" s="37" t="s">
        <v>134</v>
      </c>
      <c r="D53" s="37"/>
      <c r="E53" s="87"/>
      <c r="F53" s="40">
        <f>F51+F52</f>
        <v>350000</v>
      </c>
      <c r="G53" s="40"/>
      <c r="H53" s="87"/>
      <c r="I53" s="37"/>
    </row>
    <row r="54" spans="1:11">
      <c r="A54" s="286"/>
      <c r="B54" s="37"/>
      <c r="C54" s="37"/>
      <c r="D54" s="37"/>
      <c r="E54" s="37" t="s">
        <v>159</v>
      </c>
      <c r="F54" s="40">
        <f>F53/1000000</f>
        <v>0.35</v>
      </c>
      <c r="G54" s="40"/>
      <c r="H54" s="87"/>
      <c r="I54" s="37"/>
    </row>
    <row r="55" spans="1:11" ht="18.75">
      <c r="A55" s="286"/>
      <c r="B55" s="37"/>
      <c r="C55" s="37"/>
      <c r="D55" s="284" t="s">
        <v>158</v>
      </c>
      <c r="E55" s="285"/>
      <c r="F55" s="219">
        <f>F45+F54</f>
        <v>41.774288500000004</v>
      </c>
      <c r="G55" s="40"/>
      <c r="H55" s="87"/>
      <c r="I55" s="37"/>
    </row>
    <row r="56" spans="1:11">
      <c r="A56" s="167"/>
      <c r="B56" s="76"/>
      <c r="C56" s="76"/>
      <c r="D56" s="76"/>
      <c r="E56" s="96"/>
      <c r="F56" s="190"/>
      <c r="G56" s="190"/>
      <c r="H56" s="96"/>
      <c r="I56" s="168"/>
    </row>
    <row r="57" spans="1:11">
      <c r="A57" s="271"/>
      <c r="B57" s="271"/>
      <c r="C57" s="271"/>
      <c r="D57" s="271"/>
      <c r="E57" s="271"/>
      <c r="F57" s="271"/>
      <c r="G57" s="271"/>
      <c r="H57" s="271"/>
      <c r="I57" s="272"/>
      <c r="J57" s="54"/>
      <c r="K57" s="132"/>
    </row>
    <row r="58" spans="1:11" s="36" customFormat="1" ht="21">
      <c r="A58" s="39" t="s">
        <v>57</v>
      </c>
      <c r="B58" s="274" t="s">
        <v>57</v>
      </c>
      <c r="C58" s="275"/>
      <c r="D58" s="275"/>
      <c r="E58" s="275"/>
      <c r="F58" s="275"/>
      <c r="G58" s="275"/>
      <c r="H58" s="276"/>
      <c r="I58" s="39"/>
      <c r="J58" s="57"/>
      <c r="K58" s="91"/>
    </row>
    <row r="59" spans="1:11">
      <c r="B59" s="37"/>
      <c r="C59" s="37"/>
      <c r="D59" s="37"/>
      <c r="E59" s="87"/>
      <c r="F59" s="40"/>
      <c r="G59" s="40"/>
      <c r="H59" s="87"/>
      <c r="I59" s="37"/>
      <c r="J59" s="35"/>
      <c r="K59" s="130"/>
    </row>
    <row r="60" spans="1:11" ht="30">
      <c r="B60" s="37" t="s">
        <v>48</v>
      </c>
      <c r="C60" s="38" t="s">
        <v>118</v>
      </c>
      <c r="D60" s="38" t="s">
        <v>119</v>
      </c>
      <c r="E60" s="83" t="s">
        <v>109</v>
      </c>
      <c r="F60" s="186" t="s">
        <v>110</v>
      </c>
      <c r="G60" s="175" t="s">
        <v>114</v>
      </c>
      <c r="H60" s="131" t="s">
        <v>112</v>
      </c>
      <c r="I60" s="38" t="s">
        <v>32</v>
      </c>
    </row>
    <row r="61" spans="1:11">
      <c r="B61" s="39" t="s">
        <v>49</v>
      </c>
      <c r="C61" s="38"/>
      <c r="D61" s="38"/>
      <c r="E61" s="83"/>
      <c r="F61" s="186"/>
      <c r="G61" s="175"/>
      <c r="H61" s="131"/>
      <c r="I61" s="38"/>
    </row>
    <row r="62" spans="1:11" ht="107.25" customHeight="1">
      <c r="B62" s="37" t="s">
        <v>58</v>
      </c>
      <c r="C62" s="37">
        <v>6500</v>
      </c>
      <c r="D62" s="37">
        <v>420</v>
      </c>
      <c r="E62" s="87">
        <f>D62*C62*0.8175*12</f>
        <v>26781300</v>
      </c>
      <c r="F62" s="161">
        <f>F35*1.03</f>
        <v>28639366.815000001</v>
      </c>
      <c r="G62" s="40">
        <v>6.45</v>
      </c>
      <c r="H62" s="87">
        <f>F62*G62</f>
        <v>184723915.95675001</v>
      </c>
      <c r="I62" s="38" t="s">
        <v>120</v>
      </c>
      <c r="J62" s="54"/>
    </row>
    <row r="63" spans="1:11" ht="90" customHeight="1">
      <c r="A63" s="277" t="s">
        <v>89</v>
      </c>
      <c r="B63" s="38" t="s">
        <v>187</v>
      </c>
      <c r="C63" s="37">
        <v>1000</v>
      </c>
      <c r="D63" s="37">
        <v>420</v>
      </c>
      <c r="E63" s="87">
        <f>1000*0.75*420*12</f>
        <v>3780000</v>
      </c>
      <c r="F63" s="40">
        <f>1000*0.5*0.95*365*8</f>
        <v>1387000</v>
      </c>
      <c r="G63" s="40">
        <v>6.45</v>
      </c>
      <c r="H63" s="87">
        <f>G63*F63</f>
        <v>8946150</v>
      </c>
      <c r="I63" s="38" t="s">
        <v>59</v>
      </c>
    </row>
    <row r="64" spans="1:11" ht="45">
      <c r="A64" s="277"/>
      <c r="B64" s="38" t="s">
        <v>188</v>
      </c>
      <c r="C64" s="37">
        <v>750</v>
      </c>
      <c r="D64" s="37">
        <v>420</v>
      </c>
      <c r="E64" s="87">
        <f>750*0.75*420*12</f>
        <v>2835000</v>
      </c>
      <c r="F64" s="40">
        <f>C64*0.6*0.95*365*12</f>
        <v>1872450</v>
      </c>
      <c r="G64" s="175">
        <v>6.45</v>
      </c>
      <c r="H64" s="87">
        <f>F64*G64</f>
        <v>12077302.5</v>
      </c>
      <c r="I64" s="38" t="s">
        <v>121</v>
      </c>
    </row>
    <row r="65" spans="1:14" ht="45">
      <c r="A65" s="277"/>
      <c r="B65" s="38" t="s">
        <v>189</v>
      </c>
      <c r="C65" s="37">
        <v>5000</v>
      </c>
      <c r="D65" s="37">
        <v>420</v>
      </c>
      <c r="E65" s="199">
        <f>C65*D65*0.75*6</f>
        <v>9450000</v>
      </c>
      <c r="F65" s="180">
        <v>1869156</v>
      </c>
      <c r="G65" s="40">
        <v>6.45</v>
      </c>
      <c r="H65" s="87">
        <f>F65*G65</f>
        <v>12056056.200000001</v>
      </c>
      <c r="I65" s="38" t="s">
        <v>122</v>
      </c>
    </row>
    <row r="66" spans="1:14" s="36" customFormat="1" ht="30">
      <c r="A66" s="277"/>
      <c r="B66" s="63"/>
      <c r="C66" s="39"/>
      <c r="D66" s="62" t="s">
        <v>142</v>
      </c>
      <c r="E66" s="91">
        <f>SUM(E62:E65)</f>
        <v>42846300</v>
      </c>
      <c r="F66" s="181">
        <f>SUM(F62:F65)</f>
        <v>33767972.814999998</v>
      </c>
      <c r="G66" s="191"/>
      <c r="H66" s="88">
        <f>SUM(H62:H65)</f>
        <v>217803424.65674999</v>
      </c>
      <c r="I66" s="128"/>
      <c r="J66" s="62" t="s">
        <v>88</v>
      </c>
      <c r="K66" s="88">
        <f>(F63+F64+F65)/1000000</f>
        <v>5.1286060000000004</v>
      </c>
    </row>
    <row r="67" spans="1:14" s="36" customFormat="1" ht="45">
      <c r="A67" s="277"/>
      <c r="B67" s="38" t="s">
        <v>130</v>
      </c>
      <c r="C67" s="37">
        <v>1500</v>
      </c>
      <c r="D67" s="37">
        <v>0</v>
      </c>
      <c r="E67" s="87">
        <v>0</v>
      </c>
      <c r="F67" s="40">
        <f>-1*1500*4*365</f>
        <v>-2190000</v>
      </c>
      <c r="G67" s="40">
        <v>2.98</v>
      </c>
      <c r="H67" s="87">
        <f>F67*G67</f>
        <v>-6526200</v>
      </c>
      <c r="I67" s="144"/>
      <c r="J67" s="261"/>
      <c r="K67" s="262"/>
    </row>
    <row r="68" spans="1:14" s="137" customFormat="1" ht="50.25" customHeight="1">
      <c r="A68" s="277"/>
      <c r="B68" s="257" t="s">
        <v>164</v>
      </c>
      <c r="C68" s="55">
        <f>SUM(C62:C65)</f>
        <v>13250</v>
      </c>
      <c r="D68" s="55"/>
      <c r="E68" s="86">
        <f>SUM(E62:E65)</f>
        <v>42846300</v>
      </c>
      <c r="F68" s="183">
        <f>SUM(F66:F67)</f>
        <v>31577972.814999998</v>
      </c>
      <c r="G68" s="183"/>
      <c r="H68" s="92">
        <f>F68*6.45</f>
        <v>203677924.65674999</v>
      </c>
      <c r="I68" s="169"/>
      <c r="J68" s="263"/>
      <c r="K68" s="264"/>
    </row>
    <row r="69" spans="1:14" s="36" customFormat="1" ht="36.75" customHeight="1">
      <c r="A69" s="277"/>
      <c r="B69" s="210"/>
      <c r="C69" s="211"/>
      <c r="D69" s="211"/>
      <c r="E69" s="212"/>
      <c r="F69" s="213"/>
      <c r="G69" s="213"/>
      <c r="H69" s="212"/>
      <c r="I69" s="214"/>
      <c r="J69" s="263"/>
      <c r="K69" s="264"/>
      <c r="N69" s="184"/>
    </row>
    <row r="70" spans="1:14" ht="71.25" customHeight="1">
      <c r="A70" s="277"/>
      <c r="B70" s="38" t="s">
        <v>50</v>
      </c>
      <c r="C70" s="37">
        <v>3000</v>
      </c>
      <c r="D70" s="37">
        <v>420</v>
      </c>
      <c r="E70" s="87">
        <f t="shared" ref="E70" si="2">D70*C70*0.75*12</f>
        <v>11340000</v>
      </c>
      <c r="F70" s="40">
        <f>F38*1.03</f>
        <v>9741820.3399999999</v>
      </c>
      <c r="G70" s="40">
        <v>6.45</v>
      </c>
      <c r="H70" s="87">
        <f>F70*G70</f>
        <v>62834741.193000004</v>
      </c>
      <c r="I70" s="267" t="s">
        <v>185</v>
      </c>
      <c r="J70" s="263"/>
      <c r="K70" s="264"/>
      <c r="N70" s="184"/>
    </row>
    <row r="71" spans="1:14" ht="64.5" customHeight="1">
      <c r="A71" s="277"/>
      <c r="B71" s="38" t="s">
        <v>128</v>
      </c>
      <c r="C71" s="37">
        <v>3000</v>
      </c>
      <c r="D71" s="37">
        <v>420</v>
      </c>
      <c r="E71" s="87">
        <f>C71*D71*0.75*12</f>
        <v>11340000</v>
      </c>
      <c r="F71" s="40">
        <f>C71*0.95*0.6*180* 12+F40*0.03</f>
        <v>3768498</v>
      </c>
      <c r="G71" s="40">
        <v>6.45</v>
      </c>
      <c r="H71" s="87">
        <f>F71*G71</f>
        <v>24306812.100000001</v>
      </c>
      <c r="I71" s="38" t="s">
        <v>184</v>
      </c>
      <c r="J71" s="263"/>
      <c r="K71" s="264"/>
      <c r="N71" s="184"/>
    </row>
    <row r="72" spans="1:14" ht="44.25" customHeight="1">
      <c r="A72" s="277"/>
      <c r="B72" s="38" t="s">
        <v>127</v>
      </c>
      <c r="C72" s="37">
        <v>2000</v>
      </c>
      <c r="D72" s="37">
        <v>420</v>
      </c>
      <c r="E72" s="87">
        <f t="shared" ref="E72" si="3">D72*C72*0.75*12</f>
        <v>7560000</v>
      </c>
      <c r="F72" s="40">
        <f>C72*0.6*365*12*0.95 +F39*0.03</f>
        <v>5043132</v>
      </c>
      <c r="G72" s="40">
        <v>6.45</v>
      </c>
      <c r="H72" s="87">
        <f>F72*G72</f>
        <v>32528201.400000002</v>
      </c>
      <c r="I72" s="38" t="s">
        <v>132</v>
      </c>
      <c r="J72" s="263"/>
      <c r="K72" s="264"/>
      <c r="N72" s="184"/>
    </row>
    <row r="73" spans="1:14" ht="45">
      <c r="A73" s="277"/>
      <c r="B73" s="38" t="s">
        <v>186</v>
      </c>
      <c r="C73" s="37">
        <v>1500</v>
      </c>
      <c r="D73" s="37">
        <v>420</v>
      </c>
      <c r="E73" s="87">
        <f>D73*C73*0.75*12</f>
        <v>5670000</v>
      </c>
      <c r="F73" s="40">
        <f>C73*0.6*0.95*365*12</f>
        <v>3744900</v>
      </c>
      <c r="G73" s="40">
        <v>6.45</v>
      </c>
      <c r="H73" s="87">
        <f>F73*G73</f>
        <v>24154605</v>
      </c>
      <c r="I73" s="144" t="s">
        <v>60</v>
      </c>
      <c r="J73" s="265"/>
      <c r="K73" s="266"/>
    </row>
    <row r="74" spans="1:14" s="69" customFormat="1" ht="30">
      <c r="A74" s="277"/>
      <c r="B74" s="65" t="s">
        <v>168</v>
      </c>
      <c r="C74" s="55">
        <f>SUM(C70:C73)</f>
        <v>9500</v>
      </c>
      <c r="D74" s="43"/>
      <c r="E74" s="92">
        <f>SUM(E70:E73)</f>
        <v>35910000</v>
      </c>
      <c r="F74" s="183">
        <f>SUM(F70:F73)</f>
        <v>22298350.34</v>
      </c>
      <c r="G74" s="183"/>
      <c r="H74" s="92">
        <f>SUM(H70:H73)</f>
        <v>143824359.69300002</v>
      </c>
      <c r="I74" s="127"/>
      <c r="J74" s="126" t="s">
        <v>95</v>
      </c>
      <c r="K74" s="140">
        <f>F73/1000000</f>
        <v>3.7448999999999999</v>
      </c>
    </row>
    <row r="75" spans="1:14" s="69" customFormat="1" ht="27" customHeight="1">
      <c r="A75" s="277"/>
      <c r="B75" s="174" t="s">
        <v>176</v>
      </c>
      <c r="C75" s="242">
        <f>C74+C68</f>
        <v>22750</v>
      </c>
      <c r="D75" s="45"/>
      <c r="E75" s="124"/>
      <c r="F75" s="188"/>
      <c r="G75" s="188"/>
      <c r="H75" s="124"/>
      <c r="I75" s="127"/>
      <c r="J75" s="126" t="s">
        <v>88</v>
      </c>
      <c r="K75" s="124">
        <f ca="1">SUM(K66:K78)</f>
        <v>8.860020103092781</v>
      </c>
    </row>
    <row r="76" spans="1:14" s="69" customFormat="1" ht="41.25" customHeight="1">
      <c r="A76" s="277"/>
      <c r="B76" s="126" t="s">
        <v>175</v>
      </c>
      <c r="C76" s="121"/>
      <c r="D76" s="45"/>
      <c r="E76" s="245">
        <f>(E74+E68)/10000000</f>
        <v>7.8756300000000001</v>
      </c>
      <c r="F76" s="188"/>
      <c r="G76" s="188"/>
      <c r="H76" s="133"/>
      <c r="I76" s="125"/>
      <c r="J76" s="119"/>
      <c r="K76" s="133"/>
    </row>
    <row r="77" spans="1:14" s="69" customFormat="1" ht="30.75">
      <c r="A77" s="277"/>
      <c r="B77" s="126" t="s">
        <v>177</v>
      </c>
      <c r="C77" s="121"/>
      <c r="D77" s="45"/>
      <c r="E77" s="124"/>
      <c r="F77" s="224">
        <f>(F74+F68)/1000000</f>
        <v>53.876323155000001</v>
      </c>
      <c r="G77" s="188"/>
      <c r="H77" s="140"/>
      <c r="I77" s="125"/>
      <c r="J77" s="119"/>
      <c r="K77" s="133"/>
    </row>
    <row r="78" spans="1:14" s="69" customFormat="1" ht="45">
      <c r="A78" s="277"/>
      <c r="B78" s="126" t="s">
        <v>179</v>
      </c>
      <c r="C78" s="121"/>
      <c r="D78" s="45"/>
      <c r="E78" s="124"/>
      <c r="F78" s="188"/>
      <c r="G78" s="188"/>
      <c r="H78" s="245">
        <f>(H74+H68)/10000000</f>
        <v>34.750228434975007</v>
      </c>
      <c r="I78" s="125"/>
      <c r="J78" s="119"/>
      <c r="K78" s="133"/>
    </row>
    <row r="79" spans="1:14" ht="32.25" customHeight="1">
      <c r="A79" s="277"/>
      <c r="B79" s="37"/>
      <c r="C79" s="37"/>
      <c r="D79" s="62"/>
      <c r="E79" s="88"/>
      <c r="F79" s="191"/>
      <c r="G79" s="191" t="s">
        <v>67</v>
      </c>
      <c r="H79" s="245">
        <f>F77/F15*H19</f>
        <v>0.51541326813557709</v>
      </c>
      <c r="I79" s="37"/>
      <c r="J79" s="62"/>
    </row>
    <row r="80" spans="1:14" ht="32.25" customHeight="1">
      <c r="A80" s="143"/>
      <c r="B80" s="37"/>
      <c r="C80" s="37"/>
      <c r="D80" s="62"/>
      <c r="E80" s="88"/>
      <c r="F80" s="191"/>
      <c r="G80" s="194" t="s">
        <v>37</v>
      </c>
      <c r="H80" s="147">
        <v>3.3</v>
      </c>
      <c r="I80" s="37"/>
      <c r="J80" s="129"/>
      <c r="K80" s="91"/>
    </row>
    <row r="81" spans="1:11">
      <c r="B81" s="37"/>
      <c r="C81" s="37"/>
      <c r="D81" s="62"/>
      <c r="E81" s="87"/>
      <c r="F81" s="40"/>
      <c r="G81" s="194" t="s">
        <v>54</v>
      </c>
      <c r="H81" s="147">
        <f>F77*0.033</f>
        <v>1.7779186641150002</v>
      </c>
      <c r="I81" s="37"/>
    </row>
    <row r="82" spans="1:11">
      <c r="B82" s="37"/>
      <c r="C82" s="48"/>
      <c r="D82" s="145"/>
      <c r="G82" s="251"/>
      <c r="H82" s="146"/>
      <c r="I82" s="37"/>
    </row>
    <row r="83" spans="1:11">
      <c r="B83" s="45"/>
      <c r="C83" s="37"/>
      <c r="D83" s="37"/>
      <c r="E83" s="87"/>
      <c r="F83" s="40"/>
      <c r="G83" s="40"/>
      <c r="H83" s="140"/>
      <c r="I83" s="37"/>
    </row>
    <row r="84" spans="1:11">
      <c r="B84" s="37" t="s">
        <v>39</v>
      </c>
      <c r="C84" s="37" t="s">
        <v>1</v>
      </c>
      <c r="D84" s="37"/>
      <c r="E84" s="87"/>
      <c r="F84" s="186" t="s">
        <v>40</v>
      </c>
      <c r="G84" s="40"/>
      <c r="H84" s="87"/>
      <c r="I84" s="37"/>
    </row>
    <row r="85" spans="1:11">
      <c r="B85" s="37" t="s">
        <v>157</v>
      </c>
      <c r="C85" s="37">
        <v>250</v>
      </c>
      <c r="D85" s="37"/>
      <c r="E85" s="87"/>
      <c r="F85" s="161">
        <v>300000</v>
      </c>
      <c r="G85" s="40"/>
      <c r="H85" s="87"/>
      <c r="I85" s="37"/>
    </row>
    <row r="86" spans="1:11" ht="30">
      <c r="B86" s="37" t="s">
        <v>156</v>
      </c>
      <c r="C86" s="244">
        <v>1500</v>
      </c>
      <c r="D86" s="37"/>
      <c r="E86" s="87"/>
      <c r="F86" s="206">
        <f>1500*4*365</f>
        <v>2190000</v>
      </c>
      <c r="I86" s="38" t="s">
        <v>125</v>
      </c>
    </row>
    <row r="87" spans="1:11">
      <c r="B87" s="37" t="s">
        <v>144</v>
      </c>
      <c r="C87" s="37"/>
      <c r="D87" s="37"/>
      <c r="E87" s="87"/>
      <c r="F87" s="247">
        <f>F86/1000000</f>
        <v>2.19</v>
      </c>
      <c r="I87" s="38"/>
    </row>
    <row r="88" spans="1:11" ht="30">
      <c r="B88" s="38" t="s">
        <v>145</v>
      </c>
      <c r="C88" s="37"/>
      <c r="D88" s="37"/>
      <c r="E88" s="87"/>
      <c r="F88" s="161"/>
      <c r="G88" s="161">
        <v>2.98</v>
      </c>
      <c r="H88" s="250">
        <f>G88*F86/10000000</f>
        <v>0.65261999999999998</v>
      </c>
      <c r="I88" s="37"/>
    </row>
    <row r="89" spans="1:11" ht="30">
      <c r="B89" s="37" t="s">
        <v>98</v>
      </c>
      <c r="C89" s="37">
        <v>1000</v>
      </c>
      <c r="D89" s="37"/>
      <c r="E89" s="87"/>
      <c r="F89" s="161">
        <v>75000</v>
      </c>
      <c r="G89" s="40"/>
      <c r="H89" s="87"/>
      <c r="I89" s="38" t="s">
        <v>131</v>
      </c>
    </row>
    <row r="90" spans="1:11">
      <c r="B90" s="37"/>
      <c r="C90" s="37"/>
      <c r="D90" s="37"/>
      <c r="E90" s="87"/>
      <c r="F90" s="161"/>
      <c r="G90" s="40"/>
      <c r="H90" s="87"/>
      <c r="I90" s="37"/>
    </row>
    <row r="91" spans="1:11">
      <c r="B91" s="37" t="s">
        <v>61</v>
      </c>
      <c r="C91" s="37"/>
      <c r="D91" s="37"/>
      <c r="E91" s="87"/>
      <c r="F91" s="188">
        <f>F85+F86+F89</f>
        <v>2565000</v>
      </c>
      <c r="G91" s="40"/>
      <c r="H91" s="87"/>
      <c r="I91" s="37"/>
    </row>
    <row r="92" spans="1:11">
      <c r="D92" s="280" t="s">
        <v>159</v>
      </c>
      <c r="E92" s="281"/>
      <c r="F92" s="228">
        <f>F91/1000000</f>
        <v>2.5649999999999999</v>
      </c>
    </row>
    <row r="93" spans="1:11" ht="18.75">
      <c r="D93" s="283" t="s">
        <v>161</v>
      </c>
      <c r="E93" s="283"/>
      <c r="F93" s="218">
        <f>F77+F92</f>
        <v>56.441323154999999</v>
      </c>
    </row>
    <row r="94" spans="1:11" ht="18.75">
      <c r="D94" s="256"/>
      <c r="E94" s="256"/>
      <c r="F94" s="218"/>
    </row>
    <row r="95" spans="1:11">
      <c r="J95" s="54"/>
      <c r="K95" s="132"/>
    </row>
    <row r="96" spans="1:11">
      <c r="A96" s="67" t="s">
        <v>62</v>
      </c>
      <c r="B96" s="67" t="s">
        <v>62</v>
      </c>
      <c r="C96" s="68"/>
      <c r="D96" s="68"/>
      <c r="E96" s="93"/>
      <c r="F96" s="192"/>
      <c r="G96" s="192"/>
      <c r="H96" s="155"/>
      <c r="I96" s="37"/>
    </row>
    <row r="97" spans="1:19">
      <c r="B97" s="37"/>
      <c r="C97" s="37"/>
      <c r="D97" s="37"/>
      <c r="E97" s="87"/>
      <c r="F97" s="40"/>
      <c r="G97" s="40"/>
      <c r="H97" s="87"/>
      <c r="I97" s="37"/>
    </row>
    <row r="98" spans="1:19" ht="30">
      <c r="A98" s="278" t="s">
        <v>62</v>
      </c>
      <c r="B98" s="37" t="s">
        <v>48</v>
      </c>
      <c r="C98" s="38" t="s">
        <v>123</v>
      </c>
      <c r="D98" s="38" t="s">
        <v>119</v>
      </c>
      <c r="E98" s="83" t="s">
        <v>109</v>
      </c>
      <c r="F98" s="186" t="s">
        <v>110</v>
      </c>
      <c r="G98" s="175" t="s">
        <v>124</v>
      </c>
      <c r="H98" s="131" t="s">
        <v>112</v>
      </c>
      <c r="I98" s="38" t="s">
        <v>32</v>
      </c>
    </row>
    <row r="99" spans="1:19">
      <c r="A99" s="278"/>
      <c r="B99" s="37" t="s">
        <v>195</v>
      </c>
      <c r="C99" s="37">
        <v>6500</v>
      </c>
      <c r="D99" s="37">
        <v>420</v>
      </c>
      <c r="E99" s="87">
        <f>D99*C99*0.8175*12</f>
        <v>26781300</v>
      </c>
      <c r="F99" s="161">
        <f>F62*1.03</f>
        <v>29498547.819450002</v>
      </c>
      <c r="G99" s="175">
        <v>6.45</v>
      </c>
      <c r="H99" s="131">
        <f>F99*G99</f>
        <v>190265633.43545252</v>
      </c>
      <c r="I99" s="38"/>
    </row>
    <row r="100" spans="1:19" ht="75">
      <c r="A100" s="278"/>
      <c r="B100" s="38" t="s">
        <v>193</v>
      </c>
      <c r="C100" s="37">
        <v>1000</v>
      </c>
      <c r="D100" s="37">
        <v>420</v>
      </c>
      <c r="E100" s="87">
        <f>1000*0.75*420*12</f>
        <v>3780000</v>
      </c>
      <c r="F100" s="40">
        <f>1000*0.5*0.95*365*8+F63*0.03</f>
        <v>1428610</v>
      </c>
      <c r="G100" s="175">
        <v>6.45</v>
      </c>
      <c r="H100" s="131">
        <f t="shared" ref="H100:H102" si="4">F100*G100</f>
        <v>9214534.5</v>
      </c>
      <c r="I100" s="38"/>
    </row>
    <row r="101" spans="1:19" ht="45">
      <c r="A101" s="278"/>
      <c r="B101" s="38" t="s">
        <v>194</v>
      </c>
      <c r="C101" s="37">
        <v>750</v>
      </c>
      <c r="D101" s="37">
        <v>420</v>
      </c>
      <c r="E101" s="87">
        <f>750*0.75*420*12</f>
        <v>2835000</v>
      </c>
      <c r="F101" s="40">
        <f>C101*0.6*0.95*365*12+F64*0.03</f>
        <v>1928623.5</v>
      </c>
      <c r="G101" s="175">
        <v>6.45</v>
      </c>
      <c r="H101" s="131">
        <f t="shared" si="4"/>
        <v>12439621.575000001</v>
      </c>
      <c r="I101" s="38"/>
    </row>
    <row r="102" spans="1:19">
      <c r="A102" s="278"/>
      <c r="B102" s="38" t="s">
        <v>192</v>
      </c>
      <c r="C102" s="37">
        <v>5000</v>
      </c>
      <c r="D102" s="37">
        <v>420</v>
      </c>
      <c r="E102" s="199">
        <f>C102*D102*0.75*6</f>
        <v>9450000</v>
      </c>
      <c r="F102" s="180">
        <v>1869156</v>
      </c>
      <c r="G102" s="175">
        <v>6.45</v>
      </c>
      <c r="H102" s="131">
        <f t="shared" si="4"/>
        <v>12056056.200000001</v>
      </c>
      <c r="I102" s="38"/>
    </row>
    <row r="103" spans="1:19" s="137" customFormat="1" ht="30.75" customHeight="1">
      <c r="A103" s="278"/>
      <c r="B103" s="121" t="s">
        <v>63</v>
      </c>
      <c r="C103" s="121">
        <f>SUM(C99:C102)</f>
        <v>13250</v>
      </c>
      <c r="D103" s="121">
        <v>420</v>
      </c>
      <c r="E103" s="121">
        <f t="shared" ref="E103:F103" si="5">SUM(E99:E102)</f>
        <v>42846300</v>
      </c>
      <c r="F103" s="121">
        <f t="shared" si="5"/>
        <v>34724937.319450006</v>
      </c>
      <c r="G103" s="161">
        <v>6.45</v>
      </c>
      <c r="H103" s="124">
        <f>F103*G103</f>
        <v>223975845.71045256</v>
      </c>
      <c r="I103" s="126"/>
      <c r="J103" s="166"/>
      <c r="K103" s="156"/>
    </row>
    <row r="104" spans="1:19" s="137" customFormat="1" ht="45">
      <c r="A104" s="278"/>
      <c r="B104" s="38" t="s">
        <v>130</v>
      </c>
      <c r="C104" s="37">
        <v>1500</v>
      </c>
      <c r="D104" s="37">
        <v>0</v>
      </c>
      <c r="E104" s="87">
        <v>0</v>
      </c>
      <c r="F104" s="40">
        <f>-1*1500*4*365</f>
        <v>-2190000</v>
      </c>
      <c r="G104" s="40">
        <v>2.98</v>
      </c>
      <c r="H104" s="87">
        <f>F104*G104</f>
        <v>-6526200</v>
      </c>
      <c r="I104" s="126"/>
      <c r="J104" s="166"/>
      <c r="K104" s="156"/>
    </row>
    <row r="105" spans="1:19" s="137" customFormat="1" ht="30">
      <c r="A105" s="278"/>
      <c r="B105" s="65" t="s">
        <v>165</v>
      </c>
      <c r="C105" s="55">
        <v>13250</v>
      </c>
      <c r="D105" s="55">
        <v>420</v>
      </c>
      <c r="E105" s="86">
        <f>E103+E104</f>
        <v>42846300</v>
      </c>
      <c r="F105" s="183">
        <f>SUM(F103:F104)</f>
        <v>32534937.319450006</v>
      </c>
      <c r="G105" s="183">
        <v>6.45</v>
      </c>
      <c r="H105" s="92">
        <f>F105*G105</f>
        <v>209850345.71045256</v>
      </c>
      <c r="I105" s="126">
        <f>F105*6.45</f>
        <v>209850345.71045256</v>
      </c>
      <c r="J105" s="166"/>
      <c r="K105" s="156"/>
    </row>
    <row r="106" spans="1:19">
      <c r="A106" s="278"/>
      <c r="B106" s="37"/>
      <c r="C106" s="37"/>
      <c r="D106" s="37"/>
      <c r="E106" s="87"/>
      <c r="F106" s="40"/>
      <c r="G106" s="40"/>
      <c r="H106" s="87"/>
      <c r="I106" s="38"/>
      <c r="J106" s="49"/>
      <c r="K106" s="87"/>
    </row>
    <row r="107" spans="1:19" s="44" customFormat="1">
      <c r="A107" s="278"/>
      <c r="B107" s="74"/>
      <c r="C107" s="74"/>
      <c r="D107" s="74"/>
      <c r="E107" s="205"/>
      <c r="F107" s="206"/>
      <c r="G107" s="206"/>
      <c r="H107" s="205"/>
      <c r="I107" s="207"/>
      <c r="J107" s="208"/>
      <c r="K107" s="205"/>
      <c r="L107" s="209"/>
      <c r="M107" s="209"/>
      <c r="N107" s="209"/>
      <c r="O107" s="209"/>
      <c r="P107" s="209"/>
      <c r="Q107" s="209"/>
      <c r="R107" s="209"/>
      <c r="S107" s="209"/>
    </row>
    <row r="108" spans="1:19" ht="30">
      <c r="A108" s="278"/>
      <c r="B108" s="207" t="s">
        <v>50</v>
      </c>
      <c r="C108" s="74">
        <v>3000</v>
      </c>
      <c r="D108" s="74">
        <v>420</v>
      </c>
      <c r="E108" s="205">
        <f t="shared" ref="E108" si="6">D108*C108*0.75*12</f>
        <v>11340000</v>
      </c>
      <c r="F108" s="206">
        <f>F70*1.03</f>
        <v>10034074.950200001</v>
      </c>
      <c r="G108" s="206">
        <v>6.45</v>
      </c>
      <c r="H108" s="205">
        <f t="shared" ref="H108:H113" si="7">F108*G108</f>
        <v>64719783.428790011</v>
      </c>
      <c r="I108" s="215"/>
      <c r="J108" s="208"/>
      <c r="K108" s="205"/>
      <c r="L108" s="209"/>
      <c r="M108" s="209"/>
      <c r="N108" s="209"/>
      <c r="O108" s="209"/>
      <c r="P108" s="209"/>
      <c r="Q108" s="209"/>
      <c r="R108" s="209"/>
      <c r="S108" s="209"/>
    </row>
    <row r="109" spans="1:19" ht="45">
      <c r="A109" s="278"/>
      <c r="B109" s="38" t="s">
        <v>128</v>
      </c>
      <c r="C109" s="37">
        <v>3000</v>
      </c>
      <c r="D109" s="37">
        <v>420</v>
      </c>
      <c r="E109" s="87">
        <f>C109*D109*0.75*12</f>
        <v>11340000</v>
      </c>
      <c r="F109" s="40">
        <f>C109*0.95*0.6*180* 12*1.03 +F71*0.03</f>
        <v>3917462.94</v>
      </c>
      <c r="G109" s="40">
        <v>6.45</v>
      </c>
      <c r="H109" s="87">
        <f t="shared" si="7"/>
        <v>25267635.963</v>
      </c>
      <c r="I109" s="38" t="s">
        <v>129</v>
      </c>
      <c r="J109" s="49"/>
      <c r="K109" s="87"/>
    </row>
    <row r="110" spans="1:19" ht="45">
      <c r="A110" s="278"/>
      <c r="B110" s="38" t="s">
        <v>183</v>
      </c>
      <c r="C110" s="37">
        <v>2000</v>
      </c>
      <c r="D110" s="37">
        <v>420</v>
      </c>
      <c r="E110" s="87">
        <f t="shared" ref="E110" si="8">D110*C110*0.75*12</f>
        <v>7560000</v>
      </c>
      <c r="F110" s="40">
        <f>C110*0.6*365*12*0.95*1.03+F72*0.03</f>
        <v>5294289.96</v>
      </c>
      <c r="G110" s="40">
        <v>6.45</v>
      </c>
      <c r="H110" s="87">
        <f t="shared" si="7"/>
        <v>34148170.241999999</v>
      </c>
      <c r="I110" s="38" t="s">
        <v>132</v>
      </c>
      <c r="J110" s="49"/>
      <c r="K110" s="87"/>
    </row>
    <row r="111" spans="1:19" ht="30">
      <c r="A111" s="278"/>
      <c r="B111" s="38" t="s">
        <v>190</v>
      </c>
      <c r="C111" s="37">
        <v>1500</v>
      </c>
      <c r="D111" s="37">
        <v>420</v>
      </c>
      <c r="E111" s="87">
        <f>D111*C111*0.75*12</f>
        <v>5670000</v>
      </c>
      <c r="F111" s="40">
        <f>C111*0.6*0.95*365*12*1.03</f>
        <v>3857247</v>
      </c>
      <c r="G111" s="40">
        <v>6.45</v>
      </c>
      <c r="H111" s="87">
        <f t="shared" si="7"/>
        <v>24879243.150000002</v>
      </c>
      <c r="I111" s="144" t="s">
        <v>60</v>
      </c>
      <c r="J111" s="49"/>
      <c r="K111" s="87"/>
    </row>
    <row r="112" spans="1:19" ht="64.5" customHeight="1">
      <c r="A112" s="278"/>
      <c r="B112" s="260" t="s">
        <v>191</v>
      </c>
      <c r="C112" s="37">
        <v>2000</v>
      </c>
      <c r="D112" s="37">
        <v>420</v>
      </c>
      <c r="E112" s="84">
        <f>D112*C112*0.75*12</f>
        <v>7560000</v>
      </c>
      <c r="F112" s="40">
        <f>C112*0.6*0.95*365*12</f>
        <v>4993200</v>
      </c>
      <c r="G112" s="40">
        <v>6.45</v>
      </c>
      <c r="H112" s="87">
        <f t="shared" si="7"/>
        <v>32206140</v>
      </c>
      <c r="I112" s="38" t="s">
        <v>64</v>
      </c>
      <c r="J112" s="49"/>
      <c r="K112" s="87"/>
    </row>
    <row r="113" spans="1:11" ht="61.5" customHeight="1">
      <c r="A113" s="278"/>
      <c r="B113" s="259" t="s">
        <v>182</v>
      </c>
      <c r="C113" s="37">
        <v>4000</v>
      </c>
      <c r="D113" s="37">
        <v>420</v>
      </c>
      <c r="E113" s="84">
        <f>D113*C113*0.75*12</f>
        <v>15120000</v>
      </c>
      <c r="F113" s="40">
        <f>4000*1*0.95*365*24</f>
        <v>33288000</v>
      </c>
      <c r="G113" s="40">
        <v>6.45</v>
      </c>
      <c r="H113" s="87">
        <f t="shared" si="7"/>
        <v>214707600</v>
      </c>
      <c r="I113" s="61" t="s">
        <v>65</v>
      </c>
      <c r="J113" s="62" t="s">
        <v>66</v>
      </c>
      <c r="K113" s="59">
        <f>(F112+F113)/1000000</f>
        <v>38.281199999999998</v>
      </c>
    </row>
    <row r="114" spans="1:11" s="137" customFormat="1" ht="30">
      <c r="B114" s="65" t="s">
        <v>168</v>
      </c>
      <c r="C114" s="55">
        <f>SUM(C108:C113)</f>
        <v>15500</v>
      </c>
      <c r="D114" s="55"/>
      <c r="E114" s="86">
        <f>SUM(E108:E113)</f>
        <v>58590000</v>
      </c>
      <c r="F114" s="183">
        <f>SUM(F108:F113)</f>
        <v>61384274.850199997</v>
      </c>
      <c r="G114" s="183">
        <v>6.45</v>
      </c>
      <c r="H114" s="183">
        <f>SUM(H108:H113)</f>
        <v>395928572.78378999</v>
      </c>
      <c r="I114" s="126"/>
      <c r="J114" s="160"/>
      <c r="K114" s="147"/>
    </row>
    <row r="115" spans="1:11" s="137" customFormat="1">
      <c r="A115" s="279" t="s">
        <v>62</v>
      </c>
      <c r="B115" s="121" t="s">
        <v>176</v>
      </c>
      <c r="C115" s="242">
        <f>C114+C103</f>
        <v>28750</v>
      </c>
      <c r="D115" s="121"/>
      <c r="E115" s="122"/>
      <c r="F115" s="188"/>
      <c r="G115" s="188"/>
      <c r="H115" s="124"/>
      <c r="I115" s="126"/>
      <c r="J115" s="160" t="s">
        <v>99</v>
      </c>
      <c r="K115" s="147">
        <f>SUM(K106:K114)</f>
        <v>38.281199999999998</v>
      </c>
    </row>
    <row r="116" spans="1:11" s="137" customFormat="1" ht="45">
      <c r="A116" s="279"/>
      <c r="B116" s="126" t="s">
        <v>175</v>
      </c>
      <c r="C116" s="121">
        <f>C114+C103</f>
        <v>28750</v>
      </c>
      <c r="D116" s="121"/>
      <c r="E116" s="248">
        <f>(E114+E105)/10000000</f>
        <v>10.14363</v>
      </c>
      <c r="F116" s="193"/>
      <c r="G116" s="193"/>
      <c r="H116" s="142"/>
      <c r="I116" s="126"/>
      <c r="J116" s="138"/>
      <c r="K116" s="139"/>
    </row>
    <row r="117" spans="1:11" s="137" customFormat="1" ht="32.25" customHeight="1">
      <c r="A117" s="279"/>
      <c r="B117" s="126" t="s">
        <v>177</v>
      </c>
      <c r="C117" s="121"/>
      <c r="D117" s="121"/>
      <c r="E117" s="122"/>
      <c r="F117" s="224">
        <f>(F114+F105)/1000000</f>
        <v>93.91921216965001</v>
      </c>
      <c r="G117" s="188"/>
      <c r="H117" s="156"/>
      <c r="I117" s="126"/>
      <c r="J117" s="138"/>
      <c r="K117" s="139"/>
    </row>
    <row r="118" spans="1:11" s="137" customFormat="1" ht="30" customHeight="1">
      <c r="A118" s="279"/>
      <c r="B118" s="126" t="s">
        <v>178</v>
      </c>
      <c r="C118" s="121"/>
      <c r="D118" s="121"/>
      <c r="E118" s="122"/>
      <c r="F118" s="188"/>
      <c r="G118" s="188"/>
      <c r="H118" s="245">
        <f>(H114+H105)/10000000</f>
        <v>60.577891849424255</v>
      </c>
      <c r="I118" s="126"/>
      <c r="J118" s="138"/>
      <c r="K118" s="139"/>
    </row>
    <row r="119" spans="1:11">
      <c r="A119" s="279"/>
      <c r="B119" s="37"/>
      <c r="C119" s="37"/>
      <c r="D119" s="37"/>
      <c r="E119" s="140"/>
      <c r="F119" s="161"/>
      <c r="G119" s="161" t="s">
        <v>67</v>
      </c>
      <c r="H119" s="249">
        <f>F117/F15*H19</f>
        <v>0.89848759622686936</v>
      </c>
      <c r="I119" s="38"/>
      <c r="J119" s="66"/>
      <c r="K119" s="134"/>
    </row>
    <row r="120" spans="1:11">
      <c r="A120" s="279"/>
      <c r="B120" s="37"/>
      <c r="C120" s="37"/>
      <c r="D120" s="62"/>
      <c r="E120" s="88"/>
      <c r="F120" s="191"/>
      <c r="G120" s="40" t="s">
        <v>92</v>
      </c>
      <c r="H120" s="95">
        <v>3.1</v>
      </c>
      <c r="I120" s="38"/>
      <c r="J120" s="66"/>
      <c r="K120" s="134"/>
    </row>
    <row r="121" spans="1:11">
      <c r="A121" s="279"/>
      <c r="B121" s="37"/>
      <c r="C121" s="62"/>
      <c r="D121" s="38"/>
      <c r="E121" s="90"/>
      <c r="F121" s="194"/>
      <c r="G121" s="40" t="s">
        <v>93</v>
      </c>
      <c r="H121" s="95">
        <f>311058/1000000</f>
        <v>0.311058</v>
      </c>
      <c r="I121" s="38"/>
      <c r="J121" s="66"/>
      <c r="K121" s="134"/>
    </row>
    <row r="122" spans="1:11">
      <c r="A122" s="279"/>
      <c r="B122" s="37"/>
      <c r="C122" s="62"/>
      <c r="D122" s="38"/>
      <c r="E122" s="90"/>
      <c r="F122" s="194"/>
      <c r="G122" s="40"/>
      <c r="H122" s="87"/>
      <c r="I122" s="38"/>
      <c r="J122" s="66"/>
      <c r="K122" s="134"/>
    </row>
    <row r="123" spans="1:11">
      <c r="A123" s="279"/>
      <c r="B123" s="37"/>
      <c r="C123" s="62"/>
      <c r="D123" s="38"/>
      <c r="E123" s="90"/>
      <c r="F123" s="194"/>
      <c r="G123" s="40"/>
      <c r="H123" s="87"/>
      <c r="I123" s="38"/>
      <c r="J123" s="66"/>
      <c r="K123" s="134"/>
    </row>
    <row r="124" spans="1:11">
      <c r="A124" s="279"/>
      <c r="B124" s="37" t="s">
        <v>39</v>
      </c>
      <c r="C124" s="37" t="s">
        <v>1</v>
      </c>
      <c r="D124" s="37"/>
      <c r="E124" s="87"/>
      <c r="F124" s="175" t="s">
        <v>40</v>
      </c>
      <c r="G124" s="40"/>
      <c r="H124" s="87"/>
      <c r="I124" s="37"/>
    </row>
    <row r="125" spans="1:11">
      <c r="B125" s="37" t="s">
        <v>41</v>
      </c>
      <c r="C125" s="37">
        <v>250</v>
      </c>
      <c r="D125" s="37"/>
      <c r="E125" s="87"/>
      <c r="F125" s="161">
        <v>300000</v>
      </c>
      <c r="G125" s="40"/>
      <c r="H125" s="87"/>
      <c r="I125" s="37"/>
    </row>
    <row r="126" spans="1:11">
      <c r="B126" s="37" t="s">
        <v>150</v>
      </c>
      <c r="C126" s="37">
        <v>1500</v>
      </c>
      <c r="D126" s="37"/>
      <c r="E126" s="87"/>
      <c r="F126" s="161">
        <f>1500*4*365</f>
        <v>2190000</v>
      </c>
      <c r="G126" s="206">
        <v>2.98</v>
      </c>
      <c r="H126" s="87"/>
    </row>
    <row r="127" spans="1:11">
      <c r="B127" s="37" t="s">
        <v>149</v>
      </c>
      <c r="C127" s="37"/>
      <c r="D127" s="37"/>
      <c r="E127" s="87"/>
      <c r="F127" s="247">
        <f>F126/1000000</f>
        <v>2.19</v>
      </c>
      <c r="G127" s="206"/>
      <c r="H127" s="205"/>
    </row>
    <row r="128" spans="1:11" ht="45">
      <c r="B128" s="38" t="s">
        <v>154</v>
      </c>
      <c r="C128" s="37"/>
      <c r="D128" s="37"/>
      <c r="E128" s="87"/>
      <c r="F128" s="161"/>
      <c r="G128" s="206">
        <v>2.98</v>
      </c>
      <c r="H128" s="250">
        <f>G126*F126/10000000</f>
        <v>0.65261999999999998</v>
      </c>
    </row>
    <row r="129" spans="1:11" ht="30">
      <c r="B129" s="37" t="s">
        <v>43</v>
      </c>
      <c r="C129" s="37">
        <v>1500</v>
      </c>
      <c r="D129" s="37"/>
      <c r="E129" s="87"/>
      <c r="F129" s="161">
        <v>100000</v>
      </c>
      <c r="G129" s="40"/>
      <c r="H129" s="87"/>
      <c r="I129" s="38" t="s">
        <v>133</v>
      </c>
    </row>
    <row r="130" spans="1:11" ht="16.899999999999999" customHeight="1">
      <c r="B130" s="37" t="s">
        <v>68</v>
      </c>
      <c r="C130" s="37"/>
      <c r="D130" s="37"/>
      <c r="E130" s="87"/>
      <c r="F130" s="161">
        <f>F125+F126+F129</f>
        <v>2590000</v>
      </c>
      <c r="G130" s="40"/>
      <c r="H130" s="87"/>
      <c r="I130" s="37"/>
    </row>
    <row r="131" spans="1:11">
      <c r="E131" s="37" t="s">
        <v>159</v>
      </c>
      <c r="F131" s="185">
        <f>F130/1000000</f>
        <v>2.59</v>
      </c>
    </row>
    <row r="132" spans="1:11" ht="18.75">
      <c r="D132" s="282" t="s">
        <v>160</v>
      </c>
      <c r="E132" s="282"/>
      <c r="F132" s="218">
        <f>F117+F131</f>
        <v>96.509212169650013</v>
      </c>
    </row>
    <row r="133" spans="1:11">
      <c r="J133" s="54"/>
      <c r="K133" s="132"/>
    </row>
    <row r="134" spans="1:11" ht="15" customHeight="1">
      <c r="A134" s="287" t="s">
        <v>69</v>
      </c>
      <c r="B134" s="37"/>
      <c r="C134" s="39" t="s">
        <v>69</v>
      </c>
      <c r="D134" s="37"/>
      <c r="E134" s="87"/>
      <c r="F134" s="40"/>
      <c r="G134" s="40"/>
      <c r="H134" s="87"/>
      <c r="I134" s="37"/>
    </row>
    <row r="135" spans="1:11">
      <c r="A135" s="287"/>
      <c r="B135" s="37"/>
      <c r="C135" s="37"/>
      <c r="D135" s="37"/>
      <c r="E135" s="87"/>
      <c r="F135" s="40"/>
      <c r="G135" s="40"/>
      <c r="H135" s="87"/>
      <c r="I135" s="37"/>
    </row>
    <row r="136" spans="1:11" ht="30">
      <c r="A136" s="287"/>
      <c r="B136" s="37" t="s">
        <v>48</v>
      </c>
      <c r="C136" s="38" t="s">
        <v>108</v>
      </c>
      <c r="D136" s="38" t="s">
        <v>119</v>
      </c>
      <c r="E136" s="83" t="s">
        <v>109</v>
      </c>
      <c r="F136" s="186" t="s">
        <v>126</v>
      </c>
      <c r="G136" s="175" t="s">
        <v>124</v>
      </c>
      <c r="H136" s="131" t="s">
        <v>112</v>
      </c>
      <c r="I136" s="38" t="s">
        <v>32</v>
      </c>
    </row>
    <row r="137" spans="1:11" ht="90">
      <c r="A137" s="287"/>
      <c r="B137" s="37" t="s">
        <v>195</v>
      </c>
      <c r="C137" s="37">
        <v>6500</v>
      </c>
      <c r="D137" s="37">
        <v>460</v>
      </c>
      <c r="E137" s="87">
        <f>D137*C137*0.8175*12</f>
        <v>29331900</v>
      </c>
      <c r="F137" s="161">
        <f>F99*1.03</f>
        <v>30383504.254033502</v>
      </c>
      <c r="G137" s="40">
        <v>6.65</v>
      </c>
      <c r="H137" s="85">
        <f>F137*G137</f>
        <v>202050303.28932279</v>
      </c>
      <c r="I137" s="149" t="s">
        <v>135</v>
      </c>
      <c r="K137" s="204">
        <f>6.45*1.031</f>
        <v>6.6499499999999996</v>
      </c>
    </row>
    <row r="138" spans="1:11" ht="75">
      <c r="A138" s="287"/>
      <c r="B138" s="38" t="s">
        <v>193</v>
      </c>
      <c r="C138" s="37">
        <v>1000</v>
      </c>
      <c r="D138" s="37">
        <v>460</v>
      </c>
      <c r="E138" s="87">
        <f>1000*0.75*420*12</f>
        <v>3780000</v>
      </c>
      <c r="F138" s="40">
        <f>1000*0.5*0.95*365*8+F100*1.03</f>
        <v>2858468.3</v>
      </c>
      <c r="G138" s="40">
        <v>6.65</v>
      </c>
      <c r="H138" s="85">
        <f t="shared" ref="H138:H140" si="9">F138*G138</f>
        <v>19008814.195</v>
      </c>
      <c r="I138" s="149"/>
      <c r="K138" s="204"/>
    </row>
    <row r="139" spans="1:11" ht="45">
      <c r="A139" s="287"/>
      <c r="B139" s="38" t="s">
        <v>194</v>
      </c>
      <c r="C139" s="37">
        <v>750</v>
      </c>
      <c r="D139" s="37">
        <v>460</v>
      </c>
      <c r="E139" s="87">
        <f>750*0.75*420*12</f>
        <v>2835000</v>
      </c>
      <c r="F139" s="40">
        <f>C139*0.6*0.95*365*12+F101*0.03</f>
        <v>1930308.7050000001</v>
      </c>
      <c r="G139" s="40">
        <v>6.65</v>
      </c>
      <c r="H139" s="85">
        <f t="shared" si="9"/>
        <v>12836552.888250001</v>
      </c>
      <c r="I139" s="149"/>
      <c r="K139" s="204"/>
    </row>
    <row r="140" spans="1:11" ht="23.25" customHeight="1">
      <c r="A140" s="287"/>
      <c r="B140" s="38" t="s">
        <v>192</v>
      </c>
      <c r="C140" s="37">
        <v>5000</v>
      </c>
      <c r="D140" s="37">
        <v>460</v>
      </c>
      <c r="E140" s="199">
        <f>C140*D140*0.75*6</f>
        <v>10350000</v>
      </c>
      <c r="F140" s="180">
        <f>F102</f>
        <v>1869156</v>
      </c>
      <c r="G140" s="40">
        <v>6.65</v>
      </c>
      <c r="H140" s="85">
        <f t="shared" si="9"/>
        <v>12429887.4</v>
      </c>
      <c r="I140" s="149"/>
      <c r="K140" s="204"/>
    </row>
    <row r="141" spans="1:11" ht="90">
      <c r="A141" s="287"/>
      <c r="B141" s="38" t="s">
        <v>196</v>
      </c>
      <c r="C141" s="37">
        <v>1000</v>
      </c>
      <c r="D141" s="37">
        <v>460</v>
      </c>
      <c r="E141" s="87">
        <f>C141*D141*0.75*12</f>
        <v>4140000</v>
      </c>
      <c r="F141" s="40">
        <f>C141*0.75*0.95*365*16</f>
        <v>4161000</v>
      </c>
      <c r="G141" s="40">
        <v>6.65</v>
      </c>
      <c r="H141" s="87">
        <f>G141*F141</f>
        <v>27670650</v>
      </c>
      <c r="I141" s="38" t="s">
        <v>70</v>
      </c>
    </row>
    <row r="142" spans="1:11" s="70" customFormat="1" ht="20.45" customHeight="1">
      <c r="A142" s="287"/>
      <c r="B142" s="71" t="s">
        <v>71</v>
      </c>
      <c r="C142" s="71">
        <f>SUM(C137:C141)</f>
        <v>14250</v>
      </c>
      <c r="D142" s="71"/>
      <c r="E142" s="71">
        <f t="shared" ref="E142:H142" si="10">SUM(E137:E141)</f>
        <v>50436900</v>
      </c>
      <c r="F142" s="71">
        <f t="shared" si="10"/>
        <v>41202437.259033501</v>
      </c>
      <c r="G142" s="71"/>
      <c r="H142" s="71">
        <f t="shared" si="10"/>
        <v>273996207.77257276</v>
      </c>
      <c r="I142" s="72"/>
      <c r="J142" s="73"/>
      <c r="K142" s="135"/>
    </row>
    <row r="143" spans="1:11" s="70" customFormat="1" ht="45">
      <c r="A143" s="287"/>
      <c r="B143" s="72" t="s">
        <v>136</v>
      </c>
      <c r="C143" s="71">
        <v>1500</v>
      </c>
      <c r="D143" s="71">
        <v>0</v>
      </c>
      <c r="E143" s="94">
        <v>0</v>
      </c>
      <c r="F143" s="195">
        <f>-1*1500*4*365</f>
        <v>-2190000</v>
      </c>
      <c r="G143" s="195">
        <v>2.98</v>
      </c>
      <c r="H143" s="95">
        <f>G143*F143</f>
        <v>-6526200</v>
      </c>
      <c r="I143" s="72"/>
      <c r="J143" s="73"/>
      <c r="K143" s="135"/>
    </row>
    <row r="144" spans="1:11" s="226" customFormat="1" ht="45">
      <c r="A144" s="287"/>
      <c r="B144" s="65" t="s">
        <v>166</v>
      </c>
      <c r="C144" s="55"/>
      <c r="D144" s="55"/>
      <c r="E144" s="86">
        <f>E142+E143</f>
        <v>50436900</v>
      </c>
      <c r="F144" s="183">
        <f>SUM(F142:F143)</f>
        <v>39012437.259033501</v>
      </c>
      <c r="G144" s="183">
        <v>6.65</v>
      </c>
      <c r="H144" s="92">
        <f>F144*G144</f>
        <v>259432707.77257279</v>
      </c>
      <c r="I144" s="65"/>
      <c r="J144" s="230"/>
      <c r="K144" s="231"/>
    </row>
    <row r="145" spans="1:19" s="70" customFormat="1" ht="30">
      <c r="A145" s="287"/>
      <c r="B145" s="38" t="s">
        <v>50</v>
      </c>
      <c r="C145" s="37">
        <v>3000</v>
      </c>
      <c r="D145" s="37">
        <v>460</v>
      </c>
      <c r="E145" s="87">
        <f t="shared" ref="E145" si="11">D145*C145*0.75*12</f>
        <v>12420000</v>
      </c>
      <c r="F145" s="40">
        <f>F108*1.03</f>
        <v>10335097.198706001</v>
      </c>
      <c r="G145" s="40">
        <v>6.65</v>
      </c>
      <c r="H145" s="87">
        <f>F145*G145</f>
        <v>68728396.371394917</v>
      </c>
      <c r="I145" s="38"/>
      <c r="J145" s="73"/>
      <c r="K145" s="135"/>
    </row>
    <row r="146" spans="1:19" s="70" customFormat="1" ht="45">
      <c r="A146" s="287"/>
      <c r="B146" s="38" t="s">
        <v>128</v>
      </c>
      <c r="C146" s="37">
        <v>3000</v>
      </c>
      <c r="D146" s="37">
        <v>460</v>
      </c>
      <c r="E146" s="87">
        <f>C146*D146*0.75*12</f>
        <v>12420000</v>
      </c>
      <c r="F146" s="40">
        <f>C146*0.95*0.6*180* 12*1.03+F109*0.03</f>
        <v>3921931.8881999999</v>
      </c>
      <c r="G146" s="40">
        <v>6.65</v>
      </c>
      <c r="H146" s="87">
        <f>F146*G146</f>
        <v>26080847.056530003</v>
      </c>
      <c r="I146" s="38" t="s">
        <v>129</v>
      </c>
      <c r="J146" s="73"/>
      <c r="K146" s="135"/>
    </row>
    <row r="147" spans="1:19" s="70" customFormat="1" ht="45">
      <c r="A147" s="287"/>
      <c r="B147" s="38" t="s">
        <v>127</v>
      </c>
      <c r="C147" s="37">
        <v>5500</v>
      </c>
      <c r="D147" s="37">
        <v>460</v>
      </c>
      <c r="E147" s="87">
        <f t="shared" ref="E147" si="12">D147*C147*0.75*12</f>
        <v>22770000</v>
      </c>
      <c r="F147" s="40">
        <f>C147*0.6*365*12*0.95*1.03+(F110+F111+F112)*0.03</f>
        <v>14567581.1088</v>
      </c>
      <c r="G147" s="40">
        <v>6.65</v>
      </c>
      <c r="H147" s="87">
        <f>F147*G147</f>
        <v>96874414.373520002</v>
      </c>
      <c r="I147" s="38" t="s">
        <v>132</v>
      </c>
      <c r="J147" s="73"/>
      <c r="K147" s="135"/>
    </row>
    <row r="148" spans="1:19" s="44" customFormat="1" ht="60">
      <c r="A148" s="287"/>
      <c r="B148" s="259" t="s">
        <v>181</v>
      </c>
      <c r="C148" s="37">
        <v>4000</v>
      </c>
      <c r="D148" s="37">
        <v>460</v>
      </c>
      <c r="E148" s="84">
        <f>D148*C148*0.75*12</f>
        <v>16560000</v>
      </c>
      <c r="F148" s="40">
        <f>4000*1*0.95*365*24 +F113*0.03</f>
        <v>34286640</v>
      </c>
      <c r="G148" s="40">
        <v>6.65</v>
      </c>
      <c r="H148" s="87">
        <f>F148*G148</f>
        <v>228006156</v>
      </c>
      <c r="I148" s="61" t="s">
        <v>65</v>
      </c>
      <c r="J148" s="208"/>
      <c r="K148" s="205"/>
      <c r="L148" s="209"/>
      <c r="M148" s="209"/>
      <c r="N148" s="209"/>
      <c r="O148" s="209"/>
      <c r="P148" s="209"/>
      <c r="Q148" s="209"/>
      <c r="R148" s="209"/>
      <c r="S148" s="209"/>
    </row>
    <row r="149" spans="1:19" s="70" customFormat="1" ht="25.9" customHeight="1">
      <c r="A149" s="287"/>
      <c r="B149" s="232" t="s">
        <v>141</v>
      </c>
      <c r="C149" s="71">
        <v>15500</v>
      </c>
      <c r="D149" s="71">
        <v>460</v>
      </c>
      <c r="E149" s="95">
        <f>E145+E146+E147+E148</f>
        <v>64170000</v>
      </c>
      <c r="F149" s="95">
        <f>SUM(F145:F148)</f>
        <v>63111250.195706002</v>
      </c>
      <c r="G149" s="206">
        <v>6.65</v>
      </c>
      <c r="H149" s="95">
        <f>G149*F149</f>
        <v>419689813.80144495</v>
      </c>
      <c r="I149" s="72"/>
      <c r="J149" s="233"/>
      <c r="K149" s="229"/>
    </row>
    <row r="150" spans="1:19" s="70" customFormat="1" ht="45">
      <c r="A150" s="287"/>
      <c r="B150" s="72" t="s">
        <v>140</v>
      </c>
      <c r="C150" s="71">
        <v>2000</v>
      </c>
      <c r="D150" s="71">
        <v>0</v>
      </c>
      <c r="E150" s="95">
        <f t="shared" ref="E150" si="13">D150*C150*0.75*12</f>
        <v>0</v>
      </c>
      <c r="F150" s="195">
        <f>-1*F165</f>
        <v>-2920000</v>
      </c>
      <c r="G150" s="206">
        <v>2.98</v>
      </c>
      <c r="H150" s="95">
        <f>F150*G150</f>
        <v>-8701600</v>
      </c>
      <c r="I150" s="72"/>
      <c r="J150" s="233"/>
      <c r="K150" s="229"/>
    </row>
    <row r="151" spans="1:19" s="226" customFormat="1" ht="30" customHeight="1">
      <c r="A151" s="287"/>
      <c r="B151" s="65" t="s">
        <v>167</v>
      </c>
      <c r="C151" s="55"/>
      <c r="D151" s="55"/>
      <c r="E151" s="92"/>
      <c r="F151" s="183">
        <f>SUM(F149:F150)</f>
        <v>60191250.195706002</v>
      </c>
      <c r="G151" s="254">
        <v>6.65</v>
      </c>
      <c r="H151" s="92">
        <f>F151*G151</f>
        <v>400271813.80144495</v>
      </c>
      <c r="I151" s="65"/>
      <c r="J151" s="234"/>
      <c r="K151" s="235"/>
    </row>
    <row r="152" spans="1:19" s="70" customFormat="1" ht="25.5" customHeight="1">
      <c r="A152" s="287"/>
      <c r="B152" s="71" t="s">
        <v>176</v>
      </c>
      <c r="C152" s="242">
        <f>C149+C142</f>
        <v>29750</v>
      </c>
      <c r="D152" s="71"/>
      <c r="E152" s="95"/>
      <c r="F152" s="195"/>
      <c r="G152" s="206"/>
      <c r="H152" s="95"/>
      <c r="I152" s="72"/>
      <c r="J152" s="72" t="s">
        <v>66</v>
      </c>
      <c r="K152" s="229">
        <v>0</v>
      </c>
    </row>
    <row r="153" spans="1:19" s="70" customFormat="1" ht="45">
      <c r="A153" s="287"/>
      <c r="B153" s="72" t="s">
        <v>175</v>
      </c>
      <c r="C153" s="71"/>
      <c r="D153" s="71"/>
      <c r="E153" s="245">
        <f>(E149+E142)/10000000</f>
        <v>11.46069</v>
      </c>
      <c r="F153" s="195"/>
      <c r="G153" s="206"/>
      <c r="H153" s="95"/>
      <c r="I153" s="72"/>
      <c r="J153" s="233" t="s">
        <v>99</v>
      </c>
      <c r="K153" s="229">
        <f>SUM(K148:K152)</f>
        <v>0</v>
      </c>
    </row>
    <row r="154" spans="1:19" s="137" customFormat="1" ht="38.25" customHeight="1">
      <c r="A154" s="287"/>
      <c r="B154" s="126" t="s">
        <v>173</v>
      </c>
      <c r="C154" s="121"/>
      <c r="D154" s="121"/>
      <c r="E154" s="124"/>
      <c r="F154" s="224">
        <f>(F144+F151)/1000000</f>
        <v>99.203687454739509</v>
      </c>
      <c r="G154" s="161"/>
      <c r="H154" s="124"/>
      <c r="I154" s="126"/>
      <c r="J154" s="138"/>
      <c r="K154" s="139"/>
    </row>
    <row r="155" spans="1:19" s="137" customFormat="1" ht="30">
      <c r="A155" s="287"/>
      <c r="B155" s="126" t="s">
        <v>174</v>
      </c>
      <c r="C155" s="121"/>
      <c r="D155" s="121"/>
      <c r="E155" s="124"/>
      <c r="F155" s="188"/>
      <c r="G155" s="161"/>
      <c r="H155" s="245">
        <f>(H151+H144)/10000000</f>
        <v>65.97045215740178</v>
      </c>
      <c r="I155" s="126"/>
      <c r="J155" s="138"/>
      <c r="K155" s="139"/>
    </row>
    <row r="156" spans="1:19" s="137" customFormat="1">
      <c r="A156" s="287"/>
      <c r="B156" s="121"/>
      <c r="C156" s="121"/>
      <c r="D156" s="121"/>
      <c r="E156" s="124"/>
      <c r="F156" s="188"/>
      <c r="G156" s="201" t="s">
        <v>37</v>
      </c>
      <c r="H156" s="95">
        <v>3</v>
      </c>
      <c r="I156" s="126"/>
      <c r="J156" s="138"/>
      <c r="K156" s="139"/>
    </row>
    <row r="157" spans="1:19" s="137" customFormat="1">
      <c r="A157" s="287"/>
      <c r="B157" s="121"/>
      <c r="C157" s="121"/>
      <c r="D157" s="121"/>
      <c r="E157" s="124"/>
      <c r="F157" s="188"/>
      <c r="G157" s="255" t="s">
        <v>54</v>
      </c>
      <c r="H157" s="95">
        <f>F154*0.03</f>
        <v>2.9761106236421853</v>
      </c>
      <c r="I157" s="126"/>
      <c r="J157" s="138"/>
      <c r="K157" s="139"/>
    </row>
    <row r="158" spans="1:19" s="70" customFormat="1">
      <c r="B158" s="71"/>
      <c r="C158" s="62"/>
      <c r="D158" s="38"/>
      <c r="E158" s="90"/>
      <c r="F158" s="194"/>
      <c r="G158" s="195" t="s">
        <v>67</v>
      </c>
      <c r="H158" s="245">
        <f>F154/F15*H19</f>
        <v>0.94904206092620902</v>
      </c>
      <c r="I158" s="72"/>
      <c r="J158" s="75"/>
      <c r="K158" s="136"/>
    </row>
    <row r="159" spans="1:19" s="70" customFormat="1">
      <c r="B159" s="71"/>
      <c r="C159" s="71"/>
      <c r="D159" s="71"/>
      <c r="E159" s="95"/>
      <c r="F159" s="195"/>
      <c r="G159" s="206"/>
      <c r="H159" s="95"/>
      <c r="I159" s="72"/>
      <c r="J159" s="75"/>
      <c r="K159" s="136"/>
    </row>
    <row r="160" spans="1:19">
      <c r="B160" s="37" t="s">
        <v>39</v>
      </c>
      <c r="C160" s="37" t="s">
        <v>1</v>
      </c>
      <c r="D160" s="37"/>
      <c r="E160" s="87"/>
      <c r="F160" s="186" t="s">
        <v>40</v>
      </c>
      <c r="G160" s="40"/>
      <c r="H160" s="205"/>
      <c r="I160" s="37"/>
    </row>
    <row r="161" spans="2:9">
      <c r="B161" s="37" t="s">
        <v>41</v>
      </c>
      <c r="C161" s="37">
        <v>250</v>
      </c>
      <c r="D161" s="37"/>
      <c r="E161" s="87"/>
      <c r="F161" s="161">
        <v>300000</v>
      </c>
      <c r="G161" s="40"/>
      <c r="H161" s="205"/>
      <c r="I161" s="37"/>
    </row>
    <row r="162" spans="2:9">
      <c r="B162" s="37" t="s">
        <v>152</v>
      </c>
      <c r="C162" s="37">
        <v>1500</v>
      </c>
      <c r="D162" s="37"/>
      <c r="E162" s="87"/>
      <c r="F162" s="161">
        <f>F126</f>
        <v>2190000</v>
      </c>
      <c r="I162" s="37"/>
    </row>
    <row r="163" spans="2:9">
      <c r="B163" s="37" t="s">
        <v>151</v>
      </c>
      <c r="C163" s="37"/>
      <c r="D163" s="37"/>
      <c r="E163" s="87"/>
      <c r="F163" s="247">
        <f>F162/1000000</f>
        <v>2.19</v>
      </c>
      <c r="G163" s="161"/>
      <c r="H163" s="205"/>
      <c r="I163" s="37"/>
    </row>
    <row r="164" spans="2:9" ht="45">
      <c r="B164" s="38" t="s">
        <v>154</v>
      </c>
      <c r="C164" s="37"/>
      <c r="D164" s="37"/>
      <c r="E164" s="87"/>
      <c r="F164" s="161"/>
      <c r="G164" s="161">
        <v>2.98</v>
      </c>
      <c r="H164" s="250">
        <f>G164*F162/10000000</f>
        <v>0.65261999999999998</v>
      </c>
      <c r="I164" s="37"/>
    </row>
    <row r="165" spans="2:9" ht="59.25" customHeight="1">
      <c r="B165" s="38" t="s">
        <v>163</v>
      </c>
      <c r="C165" s="37">
        <v>2000</v>
      </c>
      <c r="D165" s="37"/>
      <c r="E165" s="87"/>
      <c r="F165" s="161">
        <f>2000*4*365</f>
        <v>2920000</v>
      </c>
      <c r="G165" s="40"/>
      <c r="H165" s="87"/>
      <c r="I165" s="37"/>
    </row>
    <row r="166" spans="2:9" ht="48.75" customHeight="1">
      <c r="B166" s="38" t="s">
        <v>155</v>
      </c>
      <c r="C166" s="37"/>
      <c r="D166" s="37"/>
      <c r="E166" s="87"/>
      <c r="F166" s="247">
        <f>F165/1000000</f>
        <v>2.92</v>
      </c>
      <c r="G166" s="40"/>
      <c r="H166" s="87"/>
      <c r="I166" s="37"/>
    </row>
    <row r="167" spans="2:9" ht="39.75" customHeight="1">
      <c r="B167" s="38" t="s">
        <v>162</v>
      </c>
      <c r="C167" s="37"/>
      <c r="D167" s="37"/>
      <c r="E167" s="87"/>
      <c r="F167" s="161"/>
      <c r="G167" s="161">
        <v>2.98</v>
      </c>
      <c r="H167" s="250">
        <f>F165*G167/10000000</f>
        <v>0.87016000000000004</v>
      </c>
      <c r="I167" s="37"/>
    </row>
    <row r="168" spans="2:9" ht="30">
      <c r="B168" s="37" t="s">
        <v>43</v>
      </c>
      <c r="C168" s="37">
        <v>2000</v>
      </c>
      <c r="D168" s="37"/>
      <c r="E168" s="87"/>
      <c r="F168" s="161">
        <v>100000</v>
      </c>
      <c r="G168" s="40"/>
      <c r="H168" s="87"/>
      <c r="I168" s="38" t="s">
        <v>199</v>
      </c>
    </row>
    <row r="169" spans="2:9">
      <c r="B169" s="37"/>
      <c r="C169" s="37"/>
      <c r="D169" s="37"/>
      <c r="E169" s="87"/>
      <c r="F169" s="161"/>
      <c r="G169" s="40"/>
      <c r="H169" s="87"/>
      <c r="I169" s="37"/>
    </row>
    <row r="170" spans="2:9">
      <c r="B170" s="37" t="s">
        <v>72</v>
      </c>
      <c r="C170" s="37"/>
      <c r="D170" s="37"/>
      <c r="E170" s="37" t="s">
        <v>159</v>
      </c>
      <c r="F170" s="268">
        <f>(F161+F162+F165+F168)/1000000</f>
        <v>5.51</v>
      </c>
      <c r="G170" s="40"/>
      <c r="H170" s="87"/>
      <c r="I170" s="37"/>
    </row>
    <row r="171" spans="2:9" ht="18.75">
      <c r="D171" s="282" t="s">
        <v>161</v>
      </c>
      <c r="E171" s="282"/>
      <c r="F171" s="218">
        <f>F154+F170</f>
        <v>104.71368745473951</v>
      </c>
    </row>
    <row r="176" spans="2:9" ht="15.75" thickBot="1"/>
    <row r="177" spans="1:11" ht="27" customHeight="1" thickBot="1">
      <c r="B177" s="288" t="s">
        <v>101</v>
      </c>
      <c r="C177" s="289"/>
      <c r="D177" s="289"/>
      <c r="E177" s="289"/>
      <c r="F177" s="289"/>
      <c r="G177" s="289"/>
      <c r="H177" s="290"/>
    </row>
    <row r="178" spans="1:11">
      <c r="A178" s="37"/>
      <c r="B178" s="50"/>
      <c r="C178" s="170" t="s">
        <v>0</v>
      </c>
      <c r="D178" s="170" t="s">
        <v>47</v>
      </c>
      <c r="E178" s="171" t="s">
        <v>73</v>
      </c>
      <c r="F178" s="196" t="s">
        <v>74</v>
      </c>
      <c r="G178" s="196" t="s">
        <v>75</v>
      </c>
      <c r="H178" s="172" t="s">
        <v>103</v>
      </c>
    </row>
    <row r="179" spans="1:11">
      <c r="A179" s="37"/>
      <c r="B179" s="37" t="s">
        <v>58</v>
      </c>
      <c r="C179" s="78">
        <v>6500</v>
      </c>
      <c r="D179" s="78">
        <f>C179</f>
        <v>6500</v>
      </c>
      <c r="E179" s="97">
        <f>D183</f>
        <v>6500</v>
      </c>
      <c r="F179" s="117">
        <f>E183</f>
        <v>13250</v>
      </c>
      <c r="G179" s="117">
        <f>F183</f>
        <v>13250</v>
      </c>
      <c r="H179" s="97"/>
    </row>
    <row r="180" spans="1:11">
      <c r="A180" s="270" t="s">
        <v>33</v>
      </c>
      <c r="B180" s="37" t="s">
        <v>76</v>
      </c>
      <c r="C180" s="78"/>
      <c r="D180" s="79"/>
      <c r="E180" s="97">
        <v>750</v>
      </c>
      <c r="F180" s="117"/>
      <c r="G180" s="117"/>
      <c r="H180" s="97"/>
    </row>
    <row r="181" spans="1:11">
      <c r="A181" s="270"/>
      <c r="B181" s="37" t="s">
        <v>77</v>
      </c>
      <c r="C181" s="78"/>
      <c r="D181" s="79"/>
      <c r="E181" s="97">
        <v>1000</v>
      </c>
      <c r="F181" s="117"/>
      <c r="G181" s="117">
        <v>1000</v>
      </c>
      <c r="H181" s="97"/>
    </row>
    <row r="182" spans="1:11">
      <c r="A182" s="270"/>
      <c r="B182" s="37" t="s">
        <v>78</v>
      </c>
      <c r="C182" s="78"/>
      <c r="D182" s="78"/>
      <c r="E182" s="97">
        <v>5000</v>
      </c>
      <c r="F182" s="117"/>
      <c r="G182" s="117"/>
      <c r="H182" s="97"/>
    </row>
    <row r="183" spans="1:11" s="36" customFormat="1">
      <c r="A183" s="39"/>
      <c r="B183" s="39" t="s">
        <v>34</v>
      </c>
      <c r="C183" s="80">
        <v>6500</v>
      </c>
      <c r="D183" s="80">
        <f>SUM(D179:D182)</f>
        <v>6500</v>
      </c>
      <c r="E183" s="98">
        <f>SUM(E179:E182)</f>
        <v>13250</v>
      </c>
      <c r="F183" s="118">
        <f>SUM(F179:F182)</f>
        <v>13250</v>
      </c>
      <c r="G183" s="118">
        <f>SUM(G179:G182)</f>
        <v>14250</v>
      </c>
      <c r="H183" s="98"/>
      <c r="J183" s="57"/>
      <c r="K183" s="91"/>
    </row>
    <row r="184" spans="1:11">
      <c r="A184" s="37"/>
      <c r="B184" s="37"/>
      <c r="C184" s="78"/>
      <c r="D184" s="78"/>
      <c r="E184" s="97"/>
      <c r="F184" s="117"/>
      <c r="G184" s="117"/>
      <c r="H184" s="97"/>
    </row>
    <row r="185" spans="1:11">
      <c r="A185" s="270" t="s">
        <v>36</v>
      </c>
      <c r="B185" s="37" t="s">
        <v>58</v>
      </c>
      <c r="C185" s="78">
        <v>3000</v>
      </c>
      <c r="D185" s="78">
        <f>C185</f>
        <v>3000</v>
      </c>
      <c r="E185" s="97">
        <f>D189</f>
        <v>8000</v>
      </c>
      <c r="F185" s="117">
        <f>E189</f>
        <v>9500</v>
      </c>
      <c r="G185" s="117">
        <f>F189</f>
        <v>15500</v>
      </c>
      <c r="H185" s="97"/>
    </row>
    <row r="186" spans="1:11">
      <c r="A186" s="270"/>
      <c r="B186" s="37" t="s">
        <v>79</v>
      </c>
      <c r="C186" s="78"/>
      <c r="D186" s="78">
        <v>2000</v>
      </c>
      <c r="E186" s="97">
        <v>1500</v>
      </c>
      <c r="F186" s="117">
        <v>2000</v>
      </c>
      <c r="G186" s="117"/>
      <c r="H186" s="97"/>
    </row>
    <row r="187" spans="1:11">
      <c r="A187" s="270"/>
      <c r="B187" s="37" t="s">
        <v>52</v>
      </c>
      <c r="C187" s="78"/>
      <c r="D187" s="78">
        <v>3000</v>
      </c>
      <c r="E187" s="97"/>
      <c r="F187" s="117"/>
      <c r="G187" s="117"/>
      <c r="H187" s="97"/>
    </row>
    <row r="188" spans="1:11">
      <c r="A188" s="270"/>
      <c r="B188" s="37" t="s">
        <v>80</v>
      </c>
      <c r="C188" s="78"/>
      <c r="D188" s="78"/>
      <c r="E188" s="97"/>
      <c r="F188" s="117">
        <v>4000</v>
      </c>
      <c r="G188" s="117"/>
      <c r="H188" s="97"/>
    </row>
    <row r="189" spans="1:11" s="36" customFormat="1">
      <c r="A189" s="270"/>
      <c r="B189" s="39" t="s">
        <v>34</v>
      </c>
      <c r="C189" s="80">
        <f>SUM(C185:C188)</f>
        <v>3000</v>
      </c>
      <c r="D189" s="80">
        <f>SUM(D185:D188)</f>
        <v>8000</v>
      </c>
      <c r="E189" s="98">
        <f>SUM(E185:E188)</f>
        <v>9500</v>
      </c>
      <c r="F189" s="118">
        <f>SUM(F185:F188)</f>
        <v>15500</v>
      </c>
      <c r="G189" s="118">
        <f>SUM(G185:G188)</f>
        <v>15500</v>
      </c>
      <c r="H189" s="98">
        <f>G183+G189</f>
        <v>29750</v>
      </c>
      <c r="I189" s="81"/>
      <c r="J189" s="57"/>
      <c r="K189" s="91"/>
    </row>
    <row r="190" spans="1:11">
      <c r="B190" s="121" t="s">
        <v>102</v>
      </c>
      <c r="C190" s="78">
        <f>C183+C189</f>
        <v>9500</v>
      </c>
      <c r="D190" s="78">
        <f>+D183+D189</f>
        <v>14500</v>
      </c>
      <c r="E190" s="97">
        <f>E183+E189</f>
        <v>22750</v>
      </c>
      <c r="F190" s="117">
        <f>+F183+F189</f>
        <v>28750</v>
      </c>
      <c r="G190" s="117">
        <f>G183+G189</f>
        <v>29750</v>
      </c>
      <c r="H190" s="97">
        <f>H189</f>
        <v>29750</v>
      </c>
      <c r="I190" s="82"/>
    </row>
  </sheetData>
  <mergeCells count="19">
    <mergeCell ref="B177:H177"/>
    <mergeCell ref="C2:H2"/>
    <mergeCell ref="E3:H3"/>
    <mergeCell ref="A180:A182"/>
    <mergeCell ref="A185:A189"/>
    <mergeCell ref="A57:I57"/>
    <mergeCell ref="A6:A24"/>
    <mergeCell ref="B58:H58"/>
    <mergeCell ref="A63:A79"/>
    <mergeCell ref="A98:A113"/>
    <mergeCell ref="A115:A124"/>
    <mergeCell ref="D92:E92"/>
    <mergeCell ref="D171:E171"/>
    <mergeCell ref="D132:E132"/>
    <mergeCell ref="D93:E93"/>
    <mergeCell ref="D55:E55"/>
    <mergeCell ref="C32:H32"/>
    <mergeCell ref="A34:A55"/>
    <mergeCell ref="A134:A15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D3.1 22-23</vt:lpstr>
      <vt:lpstr>D3.1 23-24 </vt:lpstr>
      <vt:lpstr>D3.1 24-25  </vt:lpstr>
      <vt:lpstr>D3.1 25-26</vt:lpstr>
      <vt:lpstr>D3.1 26-27)</vt:lpstr>
      <vt:lpstr>Purchase Projection</vt:lpstr>
      <vt:lpstr>'D3.1 22-23'!Print_Area</vt:lpstr>
      <vt:lpstr>'D3.1 23-24 '!Print_Area</vt:lpstr>
      <vt:lpstr>'D3.1 24-25  '!Print_Area</vt:lpstr>
      <vt:lpstr>'D3.1 25-26'!Print_Area</vt:lpstr>
      <vt:lpstr>'D3.1 26-27)'!Print_Area</vt:lpstr>
      <vt:lpstr>'D3.1 22-23'!Print_Titles</vt:lpstr>
      <vt:lpstr>'D3.1 23-24 '!Print_Titles</vt:lpstr>
      <vt:lpstr>'D3.1 24-25  '!Print_Titles</vt:lpstr>
      <vt:lpstr>'D3.1 25-26'!Print_Titles</vt:lpstr>
      <vt:lpstr>'D3.1 26-27)'!Print_Titles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2023-03-27T13:09:04Z</dcterms:modified>
</cp:coreProperties>
</file>